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arlene.Hernandez\Desktop\Evaluacion Tecnica\Consolidado Evaluación Preliminar Técnica\"/>
    </mc:Choice>
  </mc:AlternateContent>
  <bookViews>
    <workbookView xWindow="120" yWindow="135" windowWidth="15480" windowHeight="6660" tabRatio="598" firstSheet="1" activeTab="1"/>
  </bookViews>
  <sheets>
    <sheet name="JURIDICA" sheetId="9" state="hidden" r:id="rId1"/>
    <sheet name="TECNICA" sheetId="8" r:id="rId2"/>
    <sheet name="FINANCIERA" sheetId="10" state="hidden" r:id="rId3"/>
  </sheets>
  <calcPr calcId="152511"/>
</workbook>
</file>

<file path=xl/calcChain.xml><?xml version="1.0" encoding="utf-8"?>
<calcChain xmlns="http://schemas.openxmlformats.org/spreadsheetml/2006/main">
  <c r="G16" i="8" l="1"/>
  <c r="G17" i="8"/>
  <c r="G18" i="8"/>
  <c r="G15" i="8"/>
  <c r="D58" i="8" l="1"/>
  <c r="D50" i="8"/>
  <c r="D49" i="8"/>
  <c r="D43" i="8"/>
  <c r="D42" i="8"/>
  <c r="D35" i="8"/>
  <c r="L128" i="8"/>
  <c r="M128" i="8"/>
  <c r="K128" i="8"/>
  <c r="A128" i="8"/>
  <c r="E49" i="8" l="1"/>
  <c r="E42" i="8"/>
  <c r="N153" i="8"/>
  <c r="M153" i="8"/>
  <c r="C159" i="8" s="1"/>
  <c r="L153" i="8"/>
  <c r="K153" i="8"/>
  <c r="C158" i="8" s="1"/>
  <c r="A152" i="8"/>
  <c r="A148" i="8"/>
  <c r="A149" i="8" s="1"/>
  <c r="A150" i="8" s="1"/>
  <c r="A151" i="8" s="1"/>
  <c r="C134" i="8"/>
  <c r="C133" i="8"/>
  <c r="A125" i="8"/>
  <c r="A126" i="8" s="1"/>
  <c r="A127" i="8" s="1"/>
  <c r="F444" i="8"/>
  <c r="D483" i="8" s="1"/>
  <c r="F428" i="8"/>
  <c r="D474" i="8" s="1"/>
  <c r="F410" i="8"/>
  <c r="D465" i="8" s="1"/>
  <c r="E377" i="8"/>
  <c r="D482" i="8" s="1"/>
  <c r="D57" i="8" s="1"/>
  <c r="E57" i="8" s="1"/>
  <c r="N371" i="8"/>
  <c r="M371" i="8"/>
  <c r="L371" i="8"/>
  <c r="K371" i="8"/>
  <c r="C373" i="8" s="1"/>
  <c r="E355" i="8"/>
  <c r="D473" i="8" s="1"/>
  <c r="E473" i="8" s="1"/>
  <c r="N349" i="8"/>
  <c r="M349" i="8"/>
  <c r="L349" i="8"/>
  <c r="K349" i="8"/>
  <c r="C351" i="8" s="1"/>
  <c r="E334" i="8"/>
  <c r="D464" i="8" s="1"/>
  <c r="N328" i="8"/>
  <c r="M328" i="8"/>
  <c r="L328" i="8"/>
  <c r="K328" i="8"/>
  <c r="C330" i="8" s="1"/>
  <c r="E482" i="8" l="1"/>
  <c r="E464" i="8"/>
  <c r="N105" i="8"/>
  <c r="M105" i="8"/>
  <c r="C111" i="8" s="1"/>
  <c r="L105" i="8"/>
  <c r="K105" i="8"/>
  <c r="C110" i="8" s="1"/>
  <c r="A104" i="8"/>
  <c r="A100" i="8"/>
  <c r="A101" i="8" s="1"/>
  <c r="A102" i="8" s="1"/>
  <c r="A103" i="8" s="1"/>
  <c r="A74" i="8" l="1"/>
  <c r="A75" i="8" s="1"/>
  <c r="F22" i="8" l="1"/>
  <c r="C24" i="8" s="1"/>
  <c r="E22" i="8"/>
  <c r="C12" i="10"/>
  <c r="C13" i="10" s="1"/>
  <c r="M308" i="8"/>
  <c r="L308" i="8"/>
  <c r="K308" i="8"/>
  <c r="N308" i="8"/>
  <c r="N79" i="8"/>
  <c r="E24" i="8" l="1"/>
  <c r="E314" i="8" l="1"/>
  <c r="D454" i="8" s="1"/>
  <c r="D34" i="8" s="1"/>
  <c r="E34" i="8" s="1"/>
  <c r="F395" i="8"/>
  <c r="D455" i="8" s="1"/>
  <c r="E454" i="8" l="1"/>
  <c r="C310" i="8" l="1"/>
  <c r="M79" i="8"/>
  <c r="C85" i="8" s="1"/>
  <c r="L79" i="8"/>
  <c r="K79" i="8"/>
  <c r="C84" i="8" s="1"/>
  <c r="A76" i="8"/>
  <c r="A77" i="8" s="1"/>
  <c r="A78" i="8" s="1"/>
</calcChain>
</file>

<file path=xl/sharedStrings.xml><?xml version="1.0" encoding="utf-8"?>
<sst xmlns="http://schemas.openxmlformats.org/spreadsheetml/2006/main" count="1824" uniqueCount="470">
  <si>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</si>
  <si>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</si>
  <si>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</si>
  <si>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</si>
  <si>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</si>
  <si>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</si>
  <si>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</si>
  <si>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</si>
  <si>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</si>
  <si>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</si>
  <si>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</si>
  <si>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</si>
  <si>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</si>
  <si>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</si>
  <si>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</si>
  <si>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</si>
  <si>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</si>
  <si>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</si>
  <si>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</si>
  <si>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</si>
  <si>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</si>
  <si>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</si>
  <si>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</si>
  <si>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</si>
  <si>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</si>
  <si>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</si>
  <si>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</si>
  <si>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</si>
  <si>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</si>
  <si>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</si>
  <si>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fueron objeto de multas
si/no</t>
  </si>
  <si>
    <t>Total meses de experiencia adicional acreditada valida</t>
  </si>
  <si>
    <t>CRITERIO</t>
  </si>
  <si>
    <t xml:space="preserve">Concepto, cumple </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</si>
  <si>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</si>
  <si>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</si>
  <si>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</si>
  <si>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</si>
  <si>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</si>
  <si>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</si>
  <si>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</si>
  <si>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</si>
  <si>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</si>
  <si>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</si>
  <si>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</si>
  <si>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</si>
  <si>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</si>
  <si>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</si>
  <si>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</si>
  <si>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</si>
  <si>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</si>
  <si>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</si>
  <si>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</si>
  <si>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</si>
  <si>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</si>
  <si>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</si>
  <si>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</si>
  <si>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</si>
  <si>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</si>
  <si>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</si>
  <si>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</si>
  <si>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</si>
  <si>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</si>
  <si>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</si>
  <si>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</si>
  <si>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</si>
  <si>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</si>
  <si>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</si>
  <si>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</si>
  <si>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</si>
  <si>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</si>
  <si>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</si>
  <si>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</si>
  <si>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</si>
  <si>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</si>
  <si>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</si>
  <si>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</si>
  <si>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</si>
  <si>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</si>
  <si>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</si>
  <si>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</si>
  <si>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</si>
  <si>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</si>
  <si>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</si>
  <si>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</si>
  <si>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</si>
  <si>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</si>
  <si>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</si>
  <si>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</si>
  <si>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</si>
  <si>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</si>
  <si>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</si>
  <si>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</si>
  <si>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</si>
  <si>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</si>
  <si>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</si>
  <si>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</si>
  <si>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</si>
  <si>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</si>
  <si>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</si>
  <si>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</si>
  <si>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</si>
  <si>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</si>
  <si>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</si>
  <si>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</si>
  <si>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</si>
  <si>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</si>
  <si>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</si>
  <si>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</si>
  <si>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</si>
  <si>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</si>
  <si>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</si>
  <si>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</si>
  <si>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</si>
  <si>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</si>
  <si>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</si>
  <si>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</si>
  <si>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</si>
  <si>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</si>
  <si>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</si>
  <si>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</si>
  <si>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</si>
  <si>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</si>
  <si>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</si>
  <si>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</si>
  <si>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</si>
  <si>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</si>
  <si>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</si>
  <si>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</si>
  <si>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</si>
  <si>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</si>
  <si>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</si>
  <si>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</si>
  <si>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</si>
  <si>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</si>
  <si>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</si>
  <si>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</si>
  <si>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</si>
  <si>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</si>
  <si>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</si>
  <si>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</si>
  <si>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</si>
  <si>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</si>
  <si>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</si>
  <si>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</si>
  <si>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</si>
  <si>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</si>
  <si>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</si>
  <si>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</si>
  <si>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</si>
  <si>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</si>
  <si>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</si>
  <si>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</si>
  <si>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</si>
  <si>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</si>
  <si>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</si>
  <si>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</si>
  <si>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</si>
  <si>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</si>
  <si>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</si>
  <si>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N/A</t>
  </si>
  <si>
    <t>X</t>
  </si>
  <si>
    <t>NO PRESENTO FORMATO 11 REFERENTE A GEOREFERENCIACION</t>
  </si>
  <si>
    <t>FAMILIAR</t>
  </si>
  <si>
    <t>GRUPO 15 - MODALIDAD FAMILIAR</t>
  </si>
  <si>
    <t>CRA 14 N 13 21 BARRIO SAN CARLOS</t>
  </si>
  <si>
    <t>ANTIGUA CASA DE LOS ABUELOS CALLE 6 N 6A 33</t>
  </si>
  <si>
    <t>CORREGIMIENTO BELLAVISTA.</t>
  </si>
  <si>
    <t>BARRIO VILLABELEN- ANTIGUO PUESTO DE SALUD</t>
  </si>
  <si>
    <t>IED LOMA DEL BALSAMO SEDE INMACULADA CONCEPCION</t>
  </si>
  <si>
    <t>IED LOMA DEL BALSAMO SEDE PRIMARIA</t>
  </si>
  <si>
    <t>INSTITUCIÓN EDUCATIVA SEDE MARIA AUXILIADORA.</t>
  </si>
  <si>
    <t>DIAGONAL AL PUESTO DE SALUD.</t>
  </si>
  <si>
    <t>PSICOLOGA</t>
  </si>
  <si>
    <t>TRABAJADORA SOCIAL</t>
  </si>
  <si>
    <t>PSICOLOGO</t>
  </si>
  <si>
    <t xml:space="preserve">SI </t>
  </si>
  <si>
    <t>UNIVERSIDAD METROPOLITANA</t>
  </si>
  <si>
    <t>UNIVERSIDAD DE PAMPLONA</t>
  </si>
  <si>
    <t>UNIVERSIDAD DEL ATLANTICO</t>
  </si>
  <si>
    <t>PSICOLOGO SOCIAL COMUNITARIO</t>
  </si>
  <si>
    <t>15-16-17-18</t>
  </si>
  <si>
    <t>FUNDACION SALUD Y BIENESTAR- FUNDASALUD</t>
  </si>
  <si>
    <t>FUNDACION SALUD Y BIENESTAR - FUNDASALUD</t>
  </si>
  <si>
    <t>ICBF - REGIONAL SANTANDER</t>
  </si>
  <si>
    <t>Experiencia habilitante Grupo 15</t>
  </si>
  <si>
    <t>ICBF - REGIONAL ATLANTICO</t>
  </si>
  <si>
    <t>FUNDACION SERVIGER</t>
  </si>
  <si>
    <t>SIN NUMERO</t>
  </si>
  <si>
    <t>GRUPO 15 -CDI INSTITUCIONAL SIN ARRIENDO</t>
  </si>
  <si>
    <t>CENTRO DE DEDARROLLO INFANTIL</t>
  </si>
  <si>
    <t>GRUPO 15</t>
  </si>
  <si>
    <t>GRUPO 15 COORDINADOR CDI SIN ARRIENDO</t>
  </si>
  <si>
    <t>1/228</t>
  </si>
  <si>
    <t>YASID MARINA RECIO BORRERO</t>
  </si>
  <si>
    <t>TRABADORA SOCIAL</t>
  </si>
  <si>
    <t>UNIVERSIDAD SIMON BOLIVAR</t>
  </si>
  <si>
    <t>ICBF- REGIONAL ATLANTICO C.Z. HIPODROMO</t>
  </si>
  <si>
    <t>02/2001- 12/2006</t>
  </si>
  <si>
    <t>GRUPO 15 APOYO PSICOSOCIAL CDI SIN ARRIENDO</t>
  </si>
  <si>
    <t>JATJEN LUCY TORRENEGRA CANTILLO</t>
  </si>
  <si>
    <t>NO ES LEGIBLE</t>
  </si>
  <si>
    <t>FUNDACION PLAN POR LA NIÑEZ</t>
  </si>
  <si>
    <t>15/05/2013 - 06/10/2013</t>
  </si>
  <si>
    <t>NO CUMPLE</t>
  </si>
  <si>
    <t xml:space="preserve">GRUPO 15 COORDINADOR FAMILIAR </t>
  </si>
  <si>
    <t>1/625</t>
  </si>
  <si>
    <t>MARIA ALEJANDRA PACHECO PEÑA</t>
  </si>
  <si>
    <t>LA UNIVERSIDAD METROPOLITANA</t>
  </si>
  <si>
    <t>FUNDACION DESARROLLO Y VIDA</t>
  </si>
  <si>
    <t>05/01/2010 - 18/11/2014</t>
  </si>
  <si>
    <t>YULI PAULINA ARTEAGA SOLANO</t>
  </si>
  <si>
    <t>NO REGISTRA</t>
  </si>
  <si>
    <t>INSTITUCION EDUCATIVA MADRE INMACULADA</t>
  </si>
  <si>
    <t>01/09/2012 -15/11/2014</t>
  </si>
  <si>
    <t>NO PRESENTA SOPORTE ACADEMICO</t>
  </si>
  <si>
    <t xml:space="preserve"> GRUPO 15 APOYO PSICOSOCIAL</t>
  </si>
  <si>
    <t>2/625</t>
  </si>
  <si>
    <t>KAREN SOFIA VIZCAINO MEZA</t>
  </si>
  <si>
    <t>NORMALISTA SUPERIOR</t>
  </si>
  <si>
    <t>CENTRO DE REAHABILITACION CERIS</t>
  </si>
  <si>
    <t>14/01/2012 - 3/11/2014</t>
  </si>
  <si>
    <t>MISELLA MARIA PEREZ PADILLA</t>
  </si>
  <si>
    <t>CENTRO EDUCATIVO NUEVO HORIZONTE</t>
  </si>
  <si>
    <t>01/01/2010 - 12/12</t>
  </si>
  <si>
    <t>GRUPO 16 - MODALIDAD FAMILIAR</t>
  </si>
  <si>
    <t>FUNDACION SOCIAL AMIRA AMIRA DE LA ROSA</t>
  </si>
  <si>
    <t>CORPORACION MEQUIADES</t>
  </si>
  <si>
    <t>GRUPO 15 COORDINADOR GENERAL</t>
  </si>
  <si>
    <t>1/853</t>
  </si>
  <si>
    <t>MARIA VICTORIA MARQUEZ MANZUR</t>
  </si>
  <si>
    <t>LICENCIADA EN EDUCACION INFANTIL</t>
  </si>
  <si>
    <t>UNIVERSIDAD DEL NORTE</t>
  </si>
  <si>
    <t>INSTITUCION EDUCATVA RAIMUNDO SOJO FE Y ALEGRIA</t>
  </si>
  <si>
    <t>GRUPO 15 APOYO PEDAGOGICO</t>
  </si>
  <si>
    <t>MARBELIS ZAMBRANO HURTADO</t>
  </si>
  <si>
    <t>10/02/20110 AL 30/11/2013</t>
  </si>
  <si>
    <t>INSTITUCION EDUCATVA TECNICA AGROPECUARIA DE VILLA ROSA</t>
  </si>
  <si>
    <t>03/02/2012 -17/07/2014</t>
  </si>
  <si>
    <t>GRUPO 15 FINANCIERO</t>
  </si>
  <si>
    <t>ZULEYMA BOLIVAR PACHECO</t>
  </si>
  <si>
    <t>ADMINISTRADORA DE EMPRESAS</t>
  </si>
  <si>
    <t>UNIVERSIDAD AUTONOMA DEL CARIBE</t>
  </si>
  <si>
    <t>FUNDACION CORAZON CARIBE</t>
  </si>
  <si>
    <t>GRUPO 16</t>
  </si>
  <si>
    <t>ESCUELA JARDIN DEL NIÑO</t>
  </si>
  <si>
    <t>COLEGIO BUENOS AIRES</t>
  </si>
  <si>
    <t>CASA DE BENEFICIARIO (VEREDA CAUCA)</t>
  </si>
  <si>
    <t>COLEGIO BUENOS AIRES (SEDE SAMPUES)</t>
  </si>
  <si>
    <t>COLEGIO JHON F. KENNEDY (SEDE LA PLACITA)</t>
  </si>
  <si>
    <t>CALLE 7 CRA 1E BARRIO PRADITO "CERES"</t>
  </si>
  <si>
    <t>COLEGIO FOSSY MARCOS MARÍA (SEDE RAICES)</t>
  </si>
  <si>
    <t>COLEGIO LAS DELICIAS</t>
  </si>
  <si>
    <t>CALLA 8 ANTIGUO SENA</t>
  </si>
  <si>
    <t>BUENOS AIRES CALLE 5 NO 4 :04 CASA COMUNAL</t>
  </si>
  <si>
    <t>CALLE 8 CRA 1E ANTIGUO SENA</t>
  </si>
  <si>
    <t>GRUPO 16 COORDINADOR FAMILIAR</t>
  </si>
  <si>
    <t>1/1031</t>
  </si>
  <si>
    <t xml:space="preserve"> GRUPO 16 APOYO PSICOSOCIAL</t>
  </si>
  <si>
    <t>CLAUDIA PATRICIA ARIZA POLO</t>
  </si>
  <si>
    <t>COOPERATIVA GESTORAS DEL DESARROLLO EN COLOMBIA</t>
  </si>
  <si>
    <t>DIPLOMADO EN FORMACION A AGENTES EDUCATIVOS EN LA PROMOCION DE RESILIENCIA FAMILIAR</t>
  </si>
  <si>
    <t>OLGA MARIA PEREZ VANEGAS</t>
  </si>
  <si>
    <t>TECNICO EN ATENCION INTEGRAL A PRIMEA INFANCIA</t>
  </si>
  <si>
    <t>SENA</t>
  </si>
  <si>
    <t>DILIANA VILLAMIZAR ALBORNOZ</t>
  </si>
  <si>
    <t>LICENCIADA EN PEDAGOGIA INFANTIL</t>
  </si>
  <si>
    <t>CENTRO MATERNO INFANTIL CAIMIUP</t>
  </si>
  <si>
    <t>11/02/2011 - 30/06/2014</t>
  </si>
  <si>
    <t>TULIA MILDRED PARDO FLOREZ</t>
  </si>
  <si>
    <t>CORPORACION UNIVERSITARIA DEL CARIBE</t>
  </si>
  <si>
    <t>CENTTRO DE DIAGNOSTICO MEDICINA AVANMZADA Y TRATAMIENTO CEDIMAT IPS LTDA.</t>
  </si>
  <si>
    <t>KATHERINA CARRERA OJED</t>
  </si>
  <si>
    <t>NO PRESENTA SOPORTE ACADEMICO NO LA HABILITA CERTIFICACION FOLIO 230</t>
  </si>
  <si>
    <t>NO LA HABILITA  CERTIFICACION DEL FOLIO  249</t>
  </si>
  <si>
    <t>SE OBSERVA QUE LA CERTIFICACION ESTA EXPEDIDA EN UN LAPSO DE TIEMPO EN LA CUAL TODAVIA NO SE HABIA GRAUADO COMO PSICOLOGA FOLIO  269</t>
  </si>
  <si>
    <t>COLEGIO EMMANUEL DIOS CON NOSOTOS AMOR, FE ESPERANZA</t>
  </si>
  <si>
    <t>01/10/2010- 20/11/2011</t>
  </si>
  <si>
    <t>NO CUMPLE EN TIEMPO</t>
  </si>
  <si>
    <t>NO LA HABILITA  CERTIFICACION DEL FOLIO 278</t>
  </si>
  <si>
    <t>YEISA HELENA EBRAIN APONTE</t>
  </si>
  <si>
    <t>CORPORACION ACCION POR EL ATLANTICO COLOMBIA</t>
  </si>
  <si>
    <t>10/11/2010 -31/12/2013</t>
  </si>
  <si>
    <t>LA CERTIFICACION EMITIDA NO PRESENTA LOGOTIPO NI NIT EN SU IDENTIFICACION, FOLIO 288</t>
  </si>
  <si>
    <t xml:space="preserve">GRUPO 15 </t>
  </si>
  <si>
    <t>FUNDACION SOCIAL AMIRA DE LA ROSA</t>
  </si>
  <si>
    <t>GRUPO 17</t>
  </si>
  <si>
    <t>GRUPO 18</t>
  </si>
  <si>
    <t>01/06/2004 - 25/07/2013</t>
  </si>
  <si>
    <t>GRUPO 16 COORDINADOR GENERAL</t>
  </si>
  <si>
    <t>GRUPO 16 APOYO PEDAGOGICO</t>
  </si>
  <si>
    <t>GRUPO 16 FINANCIERO</t>
  </si>
  <si>
    <t>NIDIA MARTINEZ MARTINEZ</t>
  </si>
  <si>
    <t>LICENCIADA EN HUMANIDADES</t>
  </si>
  <si>
    <t>15/01/2010 23/11/2013</t>
  </si>
  <si>
    <t>BELQUIS GALINDO CABALLERO</t>
  </si>
  <si>
    <t>UNIVERSIDAD ABIERTA Y A DISTANCIA UNAD</t>
  </si>
  <si>
    <t>FUNDACION SOCIAL ES TIEMPO DE VIVIR</t>
  </si>
  <si>
    <t>01/02/2011 - 31/12/2013</t>
  </si>
  <si>
    <t>NEVYS PATRICIA DE LA CRUZ MIRANDA</t>
  </si>
  <si>
    <t>INGENIERA INDUSTRIAL</t>
  </si>
  <si>
    <t>NO PRESENTA SOPORTE ACADEMICO QUE LA CREDITE EN EL AREA FINANCIERA</t>
  </si>
  <si>
    <t>NO PRESENTAN OBJETO Y ALCANCE DE LA PROPUESTA</t>
  </si>
  <si>
    <t>ICBF REGIONAL SANTANDER</t>
  </si>
  <si>
    <t>ICBF REGIONAL ATLANTICO</t>
  </si>
  <si>
    <t>GRUPO 17 CDI SIN ARRIENDO</t>
  </si>
  <si>
    <t>CALLE 5 NO. 5-30 BARRIO PRADITO</t>
  </si>
  <si>
    <t>CALLE 3B N 2D:02 BARRIO VILLA ROSA 2</t>
  </si>
  <si>
    <t>MZ I CASA 3 BARRIO LAS PALMA</t>
  </si>
  <si>
    <t>CL 4 N 4- 98 BARRIO EL PRADO</t>
  </si>
  <si>
    <t>CALLE 12 N 12:18 ESQUINA BARRIO SAN MIGUEL</t>
  </si>
  <si>
    <t>CALLE 5 N 2C-40 BARRIO VILLA ROSA I</t>
  </si>
  <si>
    <t>MANZANA C CASA 3 BARRIO MACONDO</t>
  </si>
  <si>
    <t>CRA 4 CON 13 BARRIO SAN MIGUEL</t>
  </si>
  <si>
    <t>SEDE DEL COLEGIO SAN JUAN</t>
  </si>
  <si>
    <t>KIOSCO COMUNITARIO</t>
  </si>
  <si>
    <t>CRA 3 N 9- 25 BARRIO CAMPO MURCIA</t>
  </si>
  <si>
    <t xml:space="preserve">CRA 6 N 12:01 BARRIO SAN MIGUEL  </t>
  </si>
  <si>
    <t>KIOSCO COMUNAL</t>
  </si>
  <si>
    <t>CENTRO DE DESARROLLO INFANTIL</t>
  </si>
  <si>
    <t>GRUPO 17 MODALIDAD FAMILIAR</t>
  </si>
  <si>
    <t>1/731</t>
  </si>
  <si>
    <t>GRUPO 17 COORDINADOR CDI SIN ARRIENDO</t>
  </si>
  <si>
    <t>1/150</t>
  </si>
  <si>
    <t>VANESSA MARGARITA AHUMADA CASTRO</t>
  </si>
  <si>
    <t xml:space="preserve">UNIVERSIDAD METROPOLITANA </t>
  </si>
  <si>
    <t>FUNDACION SOCIAL UNIDAS POR LOS MUNICIPIOS</t>
  </si>
  <si>
    <t>10/02/2012 1/08/2014</t>
  </si>
  <si>
    <t>GRUPO 17 APOYO PSICOSOCIAL CDI SIN ARRIENDO</t>
  </si>
  <si>
    <t>NOHORA MARIA GUERRERO GUTIERREZ</t>
  </si>
  <si>
    <t>CORPORACION EDUCATIVA MAYOR DEL DESARROLLO SIMON BOLIVAR</t>
  </si>
  <si>
    <t>COOPERATIVA GSTORAS DEL DESARROLLO EN COLOMBIA</t>
  </si>
  <si>
    <t>05/01/2011 - 21/11/2014</t>
  </si>
  <si>
    <t>GRUPO 17 COORDINADOR MODALIDAD FAMILIAR</t>
  </si>
  <si>
    <t>1/581</t>
  </si>
  <si>
    <t>NESTOR CARLOS SALAZAR ORTEGA</t>
  </si>
  <si>
    <t>INSTITUTCION EDUCATIVA  ANTONIO RAMON MORENO</t>
  </si>
  <si>
    <t>01/06/2011 15/12/2012</t>
  </si>
  <si>
    <t>LA CERTIFICACION EMITIDA NO LO HABILITA FOLIO 411</t>
  </si>
  <si>
    <t>CARMEN DOLORES PUA RIOS</t>
  </si>
  <si>
    <t>ESTUDIANTE 11 SEMESTRE LICENCIATURA EDNOEDUCACION CON ENFASIS EN SOCIALES</t>
  </si>
  <si>
    <t>UNIVERSIDAD DE LA GUAJIRA</t>
  </si>
  <si>
    <t>01/06/2010  10/12/2013</t>
  </si>
  <si>
    <t xml:space="preserve"> NO CUMPLE CON EL PERFIL</t>
  </si>
  <si>
    <t xml:space="preserve"> GRUPO 17 APOYO PSICOSOCIAL MODALIDAD FAMILIAR</t>
  </si>
  <si>
    <t>LUZ MARYS FLOREZ MEZA</t>
  </si>
  <si>
    <t>CLUB DE LEONES DE BARRANQUILLA</t>
  </si>
  <si>
    <t>24/04/201 15/05/2006</t>
  </si>
  <si>
    <t>ROCIO ARIZA MORALES</t>
  </si>
  <si>
    <t>EMPRESA SOCIAL DEL ESTADO - CENTRO MATERNO INFANTIL</t>
  </si>
  <si>
    <t>10/02/2003 27/02/2004</t>
  </si>
  <si>
    <t>LA CERTIFICACION DE EXPERIENCIA EMITIDA NO LA HABILITA FOLIO 441</t>
  </si>
  <si>
    <t>FAYDA CORONEL MOLINA</t>
  </si>
  <si>
    <t>TECNICO EN PRIMERA INFANCIA</t>
  </si>
  <si>
    <t>02/02/2011 10/11/2013</t>
  </si>
  <si>
    <t>GRUPO 17 COORDINADOR GENERAL</t>
  </si>
  <si>
    <t>GRUPO 17 APOYO PEDAGOGICO</t>
  </si>
  <si>
    <t>GRUPO 17 FINANCIERO</t>
  </si>
  <si>
    <t>MELCY LORENA BARRAGAN ARDILA</t>
  </si>
  <si>
    <t>TECNOLOGA EN TRABAJO SOCIAL Y COMUNITARIO</t>
  </si>
  <si>
    <t>INSTITUTO SUPERIOR DE EDUCACION RURAL DE PAMPLONA</t>
  </si>
  <si>
    <t>FUNDASALUD</t>
  </si>
  <si>
    <t>05/01/2011 21/11/2014</t>
  </si>
  <si>
    <t>LUZ ELENA MELO NARVAEZ</t>
  </si>
  <si>
    <t>ADMINISTRADOR DE EMPRESA</t>
  </si>
  <si>
    <t>ASOCIACION DE EXALUMNOS DE LA UNIVERSIDAD DEL CAUCA</t>
  </si>
  <si>
    <t>20/01/2000 30/05/2010</t>
  </si>
  <si>
    <t>GRUPO 18 COORDINADOR GENERAL</t>
  </si>
  <si>
    <t>GRUPO 18 APOYO PEDAGOGICO</t>
  </si>
  <si>
    <t>GRUPO 18 FINANCIERO</t>
  </si>
  <si>
    <t>Experiencia habilitante Grupo 16</t>
  </si>
  <si>
    <t>Experiencia habilitante Grupo 17</t>
  </si>
  <si>
    <t>Experiencia habilitante Grupo 18</t>
  </si>
  <si>
    <t>GRUPO 18 CDI SIN ARRIENDO</t>
  </si>
  <si>
    <t>CALLE 9 NO 9-54 BARRIO BARRIO ALFONSO LOPEZ- ANTIGUO AEREOPUERTO- ANTIGUA CASA DE LA MUJER.</t>
  </si>
  <si>
    <t>CRA 18 BANCA DEL FERROCARRIL</t>
  </si>
  <si>
    <t>DIAG 29 N 5:41 BARRIO AEROPUERTO</t>
  </si>
  <si>
    <t>TRANSVERSAL 29 AVENIDA PIVIJAY BARRIO SIMON BOLIVAR</t>
  </si>
  <si>
    <t xml:space="preserve">CALLE 10 N 17:79 BARRIO BANCA </t>
  </si>
  <si>
    <t>TRANSV 28 N 1A :75 BARRIO PAZ DEL RIO</t>
  </si>
  <si>
    <t>CRA 10 N 10:31 BARRIO MONTERREY</t>
  </si>
  <si>
    <t>CRA 18 CALLE 18 ESQUINA BARRIO 20 DE DICIEMBRE</t>
  </si>
  <si>
    <t>DIAG 5 B N 32:42 BARRIO SAN CARLOS</t>
  </si>
  <si>
    <t>CALLE 3 CON CRA 17 COLISEO DE FERIAS</t>
  </si>
  <si>
    <t>PARTE BAJA SACRAMENTO COLEGIO DEL 25-  SANTUARIO ESCUELA LA LLAVE</t>
  </si>
  <si>
    <t>CRA 20 N 17:08 BARRIO FRANCISCO DE PAULA</t>
  </si>
  <si>
    <t>CALLE 7 N 16 :35 COLEGIO SAN JOSE</t>
  </si>
  <si>
    <t>CRA 17 N 20 A :23 BARRIO 20 DE DICIEMBRE</t>
  </si>
  <si>
    <t>CALL 6 N 18:33 BARRIO 23 DE FEBRERO</t>
  </si>
  <si>
    <t>CASA 15 BARRIO EL PRADO</t>
  </si>
  <si>
    <t>CALLE 3 N 32:20 BARRIO SAN CARLOS</t>
  </si>
  <si>
    <t>COLEGIO DE BACHILLERATO SACRAMENTO</t>
  </si>
  <si>
    <t>CALLE 10 N 18:43 23 D EFEBRERO</t>
  </si>
  <si>
    <t>CALLE 14 N 19:15 BARRIO FRANCISCO DE PAULA</t>
  </si>
  <si>
    <t xml:space="preserve"> CANCHA MULTIPLE</t>
  </si>
  <si>
    <t>GRUPO 18 MODALIDAD FAMILIAR</t>
  </si>
  <si>
    <t>GRUPO 18 COORDINADOR CDI SIN ARRIENDO</t>
  </si>
  <si>
    <t>1/540</t>
  </si>
  <si>
    <t>IMALDA GUERRERO GUTIERREZ</t>
  </si>
  <si>
    <t>21/03/2000 15/11/2014</t>
  </si>
  <si>
    <t>LA CERTIFICACION DE EXPERIENCIA EMITIDA NO LA HABILITA FOLIO 527</t>
  </si>
  <si>
    <t>DARLYS CASTRO CASTRO</t>
  </si>
  <si>
    <t>LICENCIADA EN EDUCACION INFANTIL CON ENFASIS EN EDUCACION ETICA Y VALORES</t>
  </si>
  <si>
    <t>UNIVERSIDAD DE CORDOBA</t>
  </si>
  <si>
    <t>FUNDACION INTEGRAL DEL SER HUMANO Y LA FAMILIA</t>
  </si>
  <si>
    <t>03/06/2009 05/06/2011</t>
  </si>
  <si>
    <t>LA CERTIFICACION EMITIDA NO PRESENTA LOGOTIPO NI NIT EN SU IDENTIFICACION, FOLIO 536</t>
  </si>
  <si>
    <t>ALVARO ENRIQUE CODINA DE LA ROSA</t>
  </si>
  <si>
    <t>LICENCIADO EN CIENCIAS DE LA EDUCACION</t>
  </si>
  <si>
    <t>LAS CERTIFICACION DE EXPERIENCIA EMITIDAS NO LO HABILITAN  FOLIO 556, 557</t>
  </si>
  <si>
    <t xml:space="preserve"> GRUPO 18 APOYO PSICOSOCIAL MODALIDAD FAMILIAR</t>
  </si>
  <si>
    <t>LUZ ESTELA LLANOS MUÑOZ</t>
  </si>
  <si>
    <t>ALCALDIA MUNICIPAL DE CONCORDIA</t>
  </si>
  <si>
    <t>03/03/2012 25/11/2014</t>
  </si>
  <si>
    <t>JAQUELINE YOLI CARRILLO DONADO</t>
  </si>
  <si>
    <t>TECNICO DESARROLLO DE LA PRIMERA INFANCIA</t>
  </si>
  <si>
    <t>UNIVERSIDAD DE LA COSTA</t>
  </si>
  <si>
    <t>02/02/2012 10/11/2013</t>
  </si>
  <si>
    <t>LAS CERTIFICACION DE EXPERIENCIA EMITIDA NO LA HABILITA FOLIO  578</t>
  </si>
  <si>
    <t>ERICA DEL CARMEN SILVERA MORALES</t>
  </si>
  <si>
    <t xml:space="preserve">PSICOLOGO </t>
  </si>
  <si>
    <t>15/02/2010  10/12/2013</t>
  </si>
  <si>
    <t>LAS CERTIFICACION DE EXPERIENCIA EMITIDA NO LA HABILITA FOLIO  589</t>
  </si>
  <si>
    <t>GRUPO 18 COORDINADOR MODALIDAD FAMILIAR</t>
  </si>
  <si>
    <t>1/1058</t>
  </si>
  <si>
    <t xml:space="preserve"> GRUPO 18 APOYO PSICOSOCIAL CDI SIN ARRIENDO</t>
  </si>
  <si>
    <t>BETTY SARMIENTO NAVARRO</t>
  </si>
  <si>
    <t>LICENCIADO EN LENGUA CASTELLANA</t>
  </si>
  <si>
    <t>LAS CERTIFICACION DE EXPERIENCIA EMITIDA NO LA HABILITA FOLIO  608</t>
  </si>
  <si>
    <t>ANDREA DANIELA GONZALEZ HERNANDEZ</t>
  </si>
  <si>
    <t>CORPORACION UNIVERSITARIA ANTONIO JOSE DE SUCRE</t>
  </si>
  <si>
    <t xml:space="preserve">CORPOVIDA </t>
  </si>
  <si>
    <t>8/01/2012 16/10/2014</t>
  </si>
  <si>
    <t>LAS CERTIFICACION DE EXPERIENCIA EMITIDA NO LA HABILITA FOLIO  618</t>
  </si>
  <si>
    <t>LORENA ISABEL POLO IGLESIAS</t>
  </si>
  <si>
    <t>UPREC SAN VICENTE - COOMEVA -EPS</t>
  </si>
  <si>
    <t>14/01/2012 15/01/2014</t>
  </si>
  <si>
    <t>LAS CERTIFICACION DE EXPERIENCIA EMITIDA NO LA HABILITA FOLIO  626</t>
  </si>
  <si>
    <t>MARIA BERNARDA MERCADO DE RUIZ</t>
  </si>
  <si>
    <t>UNIVERSIDAD  SIMON BOLIVAR</t>
  </si>
  <si>
    <t>02/02/1995 20/01/2006</t>
  </si>
  <si>
    <t>JUNIZ JADECHINE SIMANCA</t>
  </si>
  <si>
    <t>ALCLDIA MUNICIPAL DE SABANALARGA</t>
  </si>
  <si>
    <t>01/02/2012 01/11/2014</t>
  </si>
  <si>
    <t>BALNCA LUZ TAMARA INELLA</t>
  </si>
  <si>
    <t>15/02/2013 10/12/2013</t>
  </si>
  <si>
    <t>KAREN MARGARITA PEÑA OLMO</t>
  </si>
  <si>
    <t>ICBF C.Z. SABANALARGA</t>
  </si>
  <si>
    <t>03/2010 04/2012</t>
  </si>
  <si>
    <t>YAMILE INES BARCELO MARTINEZ</t>
  </si>
  <si>
    <t>HOSPITAL MATERNO INFANTIL  DE SOLEDAD</t>
  </si>
  <si>
    <t xml:space="preserve">02/10/1989 30/12/1999 </t>
  </si>
  <si>
    <t>CORPORACION MILCIADES</t>
  </si>
  <si>
    <t>1/1598</t>
  </si>
  <si>
    <t>LISBETH PIZARRO FONTALVO</t>
  </si>
  <si>
    <t>02/02/2013 10/11/2013</t>
  </si>
  <si>
    <t>LICENCIADA EN PREESCOLAR</t>
  </si>
  <si>
    <t>MAYRA ALEJANDRA MNOSTAS GUZMAN</t>
  </si>
  <si>
    <t>CORPORACION UNIVERSITARI LATINOAMERICANA CUL</t>
  </si>
  <si>
    <t>16/01/2013 31/05/2014</t>
  </si>
  <si>
    <t>YINI CECILIA BARRAZA BOLAÑO</t>
  </si>
  <si>
    <t>NEGOCIOS Y FINANZAS INTERNACIONALES</t>
  </si>
  <si>
    <t>SERMEDIFARM LTDA.</t>
  </si>
  <si>
    <t>02/11/2013 10/02/2014</t>
  </si>
  <si>
    <t>NO SE PUEDE PUNTUAR YA QUE SE PRESENTO EN OTRA PROPUESTA</t>
  </si>
  <si>
    <t>NO SE TIENE EN CUENTA LA EXPERIENCIA DE ESTE CONTRATO PORQUE TRASLAPA CON CONTRATO 342 DE EXPERIENCIA HABILITANTE</t>
  </si>
  <si>
    <t>SOLO SE TIENEN EN CUENTA 2 MESES PORQUE EL RESTO DE ESTE CONTRATO PORQUE TRASLAPA CON CONTRATO 103 DE EXPERIENCIA HABILITANTE</t>
  </si>
  <si>
    <t>SOLO SE TIENEN EN CUENTA 3 MESES PORQUE EL RESTO DE ESTE CONTRATO PORQUE TRASLAPA CON CONTRATO 341 DE EXPERIENCIA HABILITANTE</t>
  </si>
  <si>
    <t>NO SE TIENE EN CUENTA LA EXPERIENCIA DE ESTE CONTRATO PORQUE TRASLAPA CON CONTRATO 208 DE EXPERIENCIA HABILITANTE</t>
  </si>
  <si>
    <t>DE ESTAS CERTIFICACIONES SOLO SE TIENE EN CUENTA LOS CUPOS, SEGÚN LO SEÑALA EL OFERENTE. EL TIEMPO SE TUVO EN CUENTA EN LA REGIONAL SANTANDER.</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</si>
</sst>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 numFmtId="170" formatCode="&quot;$&quot;\ #,##0"/>
  </numFmts>
  <fonts count="40"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
      <sz val="9"/>
      <color theme="1"/>
      <name val="Calibri"/>
      <family val="2"/>
      <scheme val="minor"/>
    </font>
    <font>
      <b/>
      <sz val="9"/>
      <name val="Arial"/>
      <family val="2"/>
    </font>
    <font>
      <b/>
      <sz val="11"/>
      <name val="Calibri"/>
      <family val="2"/>
      <scheme val="minor"/>
    </font>
  </fonts>
  <fills count="13">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
      <patternFill patternType="solid">
        <fgColor theme="0"/>
        <bgColor indexed="64"/>
      </patternFill>
    </fill>
    <fill>
      <patternFill patternType="solid">
        <fgColor theme="3" tint="0.79998168889431442"/>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344">
    <xf numFmtId="0" fontId="0" fillId="0" borderId="0" xfId="0"/>
    <xf numFmtId="0" fontId="0" fillId="0" borderId="1" xfId="0" applyBorder="1"/>
    <xf numFmtId="0" fontId="2" fillId="0" borderId="1" xfId="0" applyFont="1" applyBorder="1" applyAlignment="1">
      <alignment horizontal="justify" vertical="center" wrapText="1"/>
    </xf>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6" fontId="0" fillId="4" borderId="1" xfId="0" applyNumberFormat="1" applyFill="1" applyBorder="1" applyAlignment="1" applyProtection="1">
      <alignment vertical="center"/>
      <protection locked="0"/>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1" fillId="0" borderId="1" xfId="0" applyFont="1" applyFill="1" applyBorder="1" applyAlignment="1">
      <alignment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0" fontId="0" fillId="0" borderId="1" xfId="0" applyBorder="1" applyAlignment="1">
      <alignment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5" xfId="0" applyFont="1" applyFill="1" applyBorder="1" applyAlignment="1">
      <alignment horizontal="center" vertical="center"/>
    </xf>
    <xf numFmtId="0" fontId="1" fillId="2" borderId="1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xf>
    <xf numFmtId="0" fontId="25" fillId="5" borderId="17" xfId="0" applyFont="1" applyFill="1" applyBorder="1" applyAlignment="1">
      <alignment horizontal="center" vertical="center" wrapText="1"/>
    </xf>
    <xf numFmtId="0" fontId="25" fillId="0" borderId="17" xfId="0" applyFont="1" applyBorder="1" applyAlignment="1">
      <alignment horizontal="center" vertical="center" wrapText="1"/>
    </xf>
    <xf numFmtId="0" fontId="25" fillId="6" borderId="1" xfId="0" applyFont="1" applyFill="1" applyBorder="1" applyAlignment="1">
      <alignment horizontal="center" vertical="center" wrapText="1"/>
    </xf>
    <xf numFmtId="0" fontId="25" fillId="6" borderId="5" xfId="0" applyFont="1" applyFill="1" applyBorder="1" applyAlignment="1">
      <alignment horizontal="center" vertical="center" wrapText="1"/>
    </xf>
    <xf numFmtId="0" fontId="26" fillId="7" borderId="18" xfId="0" applyFont="1" applyFill="1" applyBorder="1" applyAlignment="1">
      <alignment horizontal="center" vertical="center" wrapText="1"/>
    </xf>
    <xf numFmtId="0" fontId="26" fillId="7" borderId="21" xfId="0" applyFont="1" applyFill="1" applyBorder="1" applyAlignment="1">
      <alignment horizontal="center" vertical="center" wrapText="1"/>
    </xf>
    <xf numFmtId="0" fontId="26" fillId="0" borderId="21" xfId="0" applyFont="1" applyBorder="1" applyAlignment="1">
      <alignment horizontal="center" vertical="center" wrapText="1"/>
    </xf>
    <xf numFmtId="0" fontId="26" fillId="7" borderId="21" xfId="0" applyFont="1" applyFill="1" applyBorder="1" applyAlignment="1">
      <alignment horizontal="justify" vertical="center" wrapText="1"/>
    </xf>
    <xf numFmtId="0" fontId="25" fillId="0" borderId="0" xfId="0" applyFont="1" applyBorder="1" applyAlignment="1">
      <alignment horizontal="center" vertical="center" wrapText="1"/>
    </xf>
    <xf numFmtId="0" fontId="31" fillId="0" borderId="0" xfId="0" applyFont="1" applyAlignment="1">
      <alignment horizontal="justify" vertical="center"/>
    </xf>
    <xf numFmtId="0" fontId="25" fillId="6" borderId="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7" fillId="7" borderId="0" xfId="0" applyFont="1" applyFill="1" applyAlignment="1">
      <alignment vertical="center"/>
    </xf>
    <xf numFmtId="0" fontId="28" fillId="7" borderId="26" xfId="0" applyFont="1" applyFill="1" applyBorder="1" applyAlignment="1">
      <alignment vertical="center"/>
    </xf>
    <xf numFmtId="0" fontId="28" fillId="7" borderId="27" xfId="0" applyFont="1" applyFill="1" applyBorder="1" applyAlignment="1">
      <alignment horizontal="center" vertical="center" wrapText="1"/>
    </xf>
    <xf numFmtId="0" fontId="29" fillId="0" borderId="28" xfId="0" applyFont="1" applyBorder="1" applyAlignment="1">
      <alignment vertical="center" wrapText="1"/>
    </xf>
    <xf numFmtId="0" fontId="29" fillId="0" borderId="27" xfId="0" applyFont="1" applyBorder="1" applyAlignment="1">
      <alignment vertical="center"/>
    </xf>
    <xf numFmtId="0" fontId="28" fillId="7" borderId="28" xfId="0" applyFont="1" applyFill="1" applyBorder="1" applyAlignment="1">
      <alignment vertical="center"/>
    </xf>
    <xf numFmtId="0" fontId="29" fillId="7" borderId="27" xfId="0" applyFont="1" applyFill="1" applyBorder="1" applyAlignment="1">
      <alignment vertical="center"/>
    </xf>
    <xf numFmtId="0" fontId="29" fillId="7" borderId="0" xfId="0" applyFont="1" applyFill="1" applyAlignment="1">
      <alignment vertical="center"/>
    </xf>
    <xf numFmtId="0" fontId="29" fillId="7" borderId="28" xfId="0" applyFont="1" applyFill="1" applyBorder="1" applyAlignment="1">
      <alignment vertical="center"/>
    </xf>
    <xf numFmtId="0" fontId="28" fillId="7" borderId="29" xfId="0" applyFont="1" applyFill="1" applyBorder="1" applyAlignment="1">
      <alignment vertical="center"/>
    </xf>
    <xf numFmtId="0" fontId="28" fillId="7" borderId="32" xfId="0" applyFont="1" applyFill="1" applyBorder="1" applyAlignment="1">
      <alignment vertical="center"/>
    </xf>
    <xf numFmtId="0" fontId="28" fillId="7" borderId="0" xfId="0" applyFont="1" applyFill="1" applyAlignment="1">
      <alignment horizontal="center" vertical="center"/>
    </xf>
    <xf numFmtId="0" fontId="28" fillId="7" borderId="28" xfId="0" applyFont="1" applyFill="1" applyBorder="1" applyAlignment="1">
      <alignment horizontal="center" vertical="center"/>
    </xf>
    <xf numFmtId="0" fontId="29" fillId="7" borderId="24" xfId="0" applyFont="1" applyFill="1" applyBorder="1" applyAlignment="1">
      <alignment vertical="center"/>
    </xf>
    <xf numFmtId="0" fontId="29" fillId="8" borderId="25" xfId="0" applyFont="1" applyFill="1" applyBorder="1" applyAlignment="1">
      <alignment vertical="center"/>
    </xf>
    <xf numFmtId="0" fontId="29" fillId="7" borderId="26" xfId="0" applyFont="1" applyFill="1" applyBorder="1" applyAlignment="1">
      <alignment vertical="center"/>
    </xf>
    <xf numFmtId="0" fontId="29" fillId="8" borderId="0" xfId="0" applyFont="1" applyFill="1" applyAlignment="1">
      <alignment vertical="center"/>
    </xf>
    <xf numFmtId="0" fontId="29" fillId="7" borderId="32" xfId="0" applyFont="1" applyFill="1" applyBorder="1" applyAlignment="1">
      <alignment vertical="center"/>
    </xf>
    <xf numFmtId="0" fontId="29" fillId="8" borderId="34" xfId="0" applyFont="1" applyFill="1" applyBorder="1" applyAlignment="1">
      <alignment vertical="center"/>
    </xf>
    <xf numFmtId="0" fontId="29" fillId="7" borderId="35" xfId="0" applyFont="1" applyFill="1" applyBorder="1" applyAlignment="1">
      <alignment vertical="center"/>
    </xf>
    <xf numFmtId="0" fontId="28" fillId="7" borderId="27" xfId="0" applyFont="1" applyFill="1" applyBorder="1" applyAlignment="1">
      <alignment vertical="center"/>
    </xf>
    <xf numFmtId="0" fontId="29" fillId="8" borderId="0" xfId="0" applyFont="1" applyFill="1" applyAlignment="1">
      <alignment horizontal="center" vertical="center"/>
    </xf>
    <xf numFmtId="0" fontId="29" fillId="8" borderId="34" xfId="0" applyFont="1" applyFill="1" applyBorder="1" applyAlignment="1">
      <alignment horizontal="center" vertical="center"/>
    </xf>
    <xf numFmtId="0" fontId="28" fillId="7" borderId="35" xfId="0" applyFont="1" applyFill="1" applyBorder="1" applyAlignment="1">
      <alignment horizontal="center" vertical="center"/>
    </xf>
    <xf numFmtId="0" fontId="28" fillId="7" borderId="0" xfId="0" applyFont="1" applyFill="1" applyAlignment="1">
      <alignment horizontal="right" vertical="center"/>
    </xf>
    <xf numFmtId="0" fontId="28" fillId="7" borderId="0" xfId="0" applyFont="1" applyFill="1" applyAlignment="1">
      <alignment vertical="center"/>
    </xf>
    <xf numFmtId="0" fontId="29" fillId="0" borderId="28" xfId="0" applyFont="1" applyBorder="1" applyAlignment="1">
      <alignment vertical="center"/>
    </xf>
    <xf numFmtId="0" fontId="29" fillId="7" borderId="34" xfId="0" applyFont="1" applyFill="1" applyBorder="1" applyAlignment="1">
      <alignment vertical="center" wrapText="1"/>
    </xf>
    <xf numFmtId="0" fontId="30" fillId="0" borderId="0" xfId="0" applyFont="1"/>
    <xf numFmtId="0" fontId="34" fillId="0" borderId="0" xfId="0" applyFont="1"/>
    <xf numFmtId="2" fontId="18" fillId="0" borderId="1" xfId="0" applyNumberFormat="1" applyFont="1" applyFill="1" applyBorder="1" applyAlignment="1" applyProtection="1">
      <alignment horizontal="center" vertical="center" wrapText="1"/>
      <protection locked="0"/>
    </xf>
    <xf numFmtId="0" fontId="35" fillId="7" borderId="32" xfId="0" applyFont="1" applyFill="1" applyBorder="1" applyAlignment="1">
      <alignment vertical="center"/>
    </xf>
    <xf numFmtId="0" fontId="35" fillId="7" borderId="32" xfId="0" applyFont="1" applyFill="1" applyBorder="1" applyAlignment="1">
      <alignment horizontal="center" vertical="center"/>
    </xf>
    <xf numFmtId="0" fontId="35" fillId="7" borderId="32" xfId="0" applyFont="1" applyFill="1" applyBorder="1" applyAlignment="1">
      <alignment vertical="center" wrapText="1"/>
    </xf>
    <xf numFmtId="0" fontId="14" fillId="0" borderId="0" xfId="0" applyFont="1" applyFill="1" applyBorder="1" applyAlignment="1">
      <alignment horizontal="left" vertical="center" wrapText="1"/>
    </xf>
    <xf numFmtId="3" fontId="14" fillId="0" borderId="1" xfId="0" applyNumberFormat="1" applyFont="1" applyFill="1" applyBorder="1" applyAlignment="1">
      <alignment horizontal="left" vertical="center" wrapText="1"/>
    </xf>
    <xf numFmtId="3" fontId="14" fillId="0" borderId="1" xfId="0" applyNumberFormat="1" applyFont="1" applyFill="1" applyBorder="1" applyAlignment="1" applyProtection="1">
      <alignment horizontal="center" vertical="center" wrapText="1"/>
      <protection locked="0"/>
    </xf>
    <xf numFmtId="3" fontId="14" fillId="0" borderId="1" xfId="4" applyNumberFormat="1" applyFont="1" applyFill="1" applyBorder="1" applyAlignment="1" applyProtection="1">
      <alignment horizontal="center" vertical="center" wrapText="1"/>
      <protection locked="0"/>
    </xf>
    <xf numFmtId="14" fontId="14" fillId="0" borderId="1" xfId="0" applyNumberFormat="1" applyFont="1" applyFill="1" applyBorder="1" applyAlignment="1" applyProtection="1">
      <alignment horizontal="center" vertical="center" wrapText="1"/>
      <protection locked="0"/>
    </xf>
    <xf numFmtId="0" fontId="0" fillId="0" borderId="1" xfId="0" applyFill="1" applyBorder="1" applyAlignment="1">
      <alignment horizontal="center" vertical="center"/>
    </xf>
    <xf numFmtId="0" fontId="14" fillId="0" borderId="0" xfId="0" applyFont="1" applyFill="1" applyBorder="1" applyAlignment="1">
      <alignment horizontal="center" vertical="center" wrapText="1"/>
    </xf>
    <xf numFmtId="49" fontId="14" fillId="0" borderId="0" xfId="0" applyNumberFormat="1" applyFont="1" applyFill="1" applyBorder="1" applyAlignment="1" applyProtection="1">
      <alignment horizontal="left" vertical="center" wrapText="1"/>
      <protection locked="0"/>
    </xf>
    <xf numFmtId="0" fontId="14" fillId="0" borderId="0" xfId="0" applyFont="1" applyFill="1" applyBorder="1" applyAlignment="1" applyProtection="1">
      <alignment horizontal="center" vertical="center" wrapText="1"/>
      <protection locked="0"/>
    </xf>
    <xf numFmtId="49" fontId="14" fillId="0" borderId="0" xfId="0" applyNumberFormat="1" applyFont="1" applyFill="1" applyBorder="1" applyAlignment="1" applyProtection="1">
      <alignment horizontal="center" vertical="center" wrapText="1"/>
      <protection locked="0"/>
    </xf>
    <xf numFmtId="9" fontId="13" fillId="0" borderId="0" xfId="0" applyNumberFormat="1" applyFont="1" applyFill="1" applyBorder="1" applyAlignment="1" applyProtection="1">
      <alignment horizontal="center" vertical="center" wrapText="1"/>
      <protection locked="0"/>
    </xf>
    <xf numFmtId="0" fontId="13" fillId="0" borderId="0" xfId="0" applyFont="1" applyFill="1" applyBorder="1" applyAlignment="1" applyProtection="1">
      <alignment horizontal="center" vertical="center" wrapText="1"/>
      <protection locked="0"/>
    </xf>
    <xf numFmtId="14" fontId="13" fillId="0" borderId="0" xfId="0" applyNumberFormat="1" applyFont="1" applyFill="1" applyBorder="1" applyAlignment="1" applyProtection="1">
      <alignment horizontal="center" vertical="center" wrapText="1"/>
      <protection locked="0"/>
    </xf>
    <xf numFmtId="15" fontId="13" fillId="0" borderId="0" xfId="0" applyNumberFormat="1" applyFont="1" applyFill="1" applyBorder="1" applyAlignment="1" applyProtection="1">
      <alignment horizontal="center" vertical="center" wrapText="1"/>
      <protection locked="0"/>
    </xf>
    <xf numFmtId="49" fontId="18" fillId="0" borderId="0" xfId="0" applyNumberFormat="1" applyFont="1" applyFill="1" applyBorder="1" applyAlignment="1" applyProtection="1">
      <alignment horizontal="center" vertical="center" wrapText="1"/>
      <protection locked="0"/>
    </xf>
    <xf numFmtId="2" fontId="18" fillId="0" borderId="0" xfId="0" applyNumberFormat="1" applyFont="1" applyFill="1" applyBorder="1" applyAlignment="1" applyProtection="1">
      <alignment horizontal="center" vertical="center" wrapText="1"/>
      <protection locked="0"/>
    </xf>
    <xf numFmtId="168" fontId="13" fillId="0" borderId="0" xfId="1" applyNumberFormat="1" applyFont="1" applyFill="1" applyBorder="1" applyAlignment="1">
      <alignment horizontal="right" vertical="center" wrapText="1"/>
    </xf>
    <xf numFmtId="1" fontId="0" fillId="0" borderId="1" xfId="0" applyNumberFormat="1" applyFill="1" applyBorder="1" applyAlignment="1">
      <alignment horizontal="center" vertical="center"/>
    </xf>
    <xf numFmtId="0" fontId="14" fillId="0" borderId="1" xfId="0" applyNumberFormat="1" applyFont="1" applyFill="1" applyBorder="1" applyAlignment="1" applyProtection="1">
      <alignment horizontal="center" vertical="center" wrapText="1"/>
      <protection locked="0"/>
    </xf>
    <xf numFmtId="1" fontId="14" fillId="0" borderId="1" xfId="0" applyNumberFormat="1" applyFont="1" applyFill="1" applyBorder="1" applyAlignment="1" applyProtection="1">
      <alignment horizontal="center" vertical="center" wrapText="1"/>
      <protection locked="0"/>
    </xf>
    <xf numFmtId="15" fontId="14" fillId="0" borderId="1" xfId="0" applyNumberFormat="1" applyFont="1" applyFill="1" applyBorder="1" applyAlignment="1" applyProtection="1">
      <alignment horizontal="center" vertical="center" wrapText="1"/>
      <protection locked="0"/>
    </xf>
    <xf numFmtId="2" fontId="14" fillId="0" borderId="1" xfId="0" applyNumberFormat="1" applyFont="1" applyFill="1" applyBorder="1" applyAlignment="1" applyProtection="1">
      <alignment horizontal="center" vertical="center" wrapText="1"/>
      <protection locked="0"/>
    </xf>
    <xf numFmtId="0" fontId="0" fillId="2" borderId="1" xfId="0" applyFill="1" applyBorder="1" applyAlignment="1"/>
    <xf numFmtId="0" fontId="0" fillId="2" borderId="1" xfId="0" applyFill="1" applyBorder="1" applyAlignment="1">
      <alignment horizontal="center" vertical="center"/>
    </xf>
    <xf numFmtId="0" fontId="0" fillId="0" borderId="1" xfId="0" applyFill="1" applyBorder="1" applyAlignment="1">
      <alignment horizontal="center" vertical="center"/>
    </xf>
    <xf numFmtId="0" fontId="17" fillId="0" borderId="0" xfId="0" applyFont="1" applyFill="1" applyAlignment="1">
      <alignment horizontal="left" vertical="center" wrapText="1"/>
    </xf>
    <xf numFmtId="0" fontId="1" fillId="0" borderId="1" xfId="0" applyFont="1" applyFill="1" applyBorder="1" applyAlignment="1">
      <alignment horizontal="center" vertical="center"/>
    </xf>
    <xf numFmtId="0" fontId="0" fillId="0" borderId="1" xfId="0" applyBorder="1" applyAlignment="1">
      <alignment horizontal="center" vertical="center"/>
    </xf>
    <xf numFmtId="0" fontId="1" fillId="2" borderId="13" xfId="0" applyFont="1" applyFill="1" applyBorder="1" applyAlignment="1">
      <alignment horizontal="center" vertical="center" wrapText="1"/>
    </xf>
    <xf numFmtId="49" fontId="0" fillId="11" borderId="1" xfId="0" applyNumberFormat="1" applyFill="1" applyBorder="1" applyAlignment="1">
      <alignment horizontal="center" vertical="center" wrapText="1"/>
    </xf>
    <xf numFmtId="0" fontId="0" fillId="11" borderId="14" xfId="0" applyFill="1" applyBorder="1" applyAlignment="1">
      <alignment horizontal="center" vertical="center" wrapText="1"/>
    </xf>
    <xf numFmtId="0" fontId="0" fillId="12" borderId="1" xfId="0" applyFill="1" applyBorder="1" applyAlignment="1">
      <alignment wrapText="1"/>
    </xf>
    <xf numFmtId="0" fontId="0" fillId="12" borderId="1" xfId="0" applyFill="1" applyBorder="1" applyAlignment="1"/>
    <xf numFmtId="0" fontId="0" fillId="12" borderId="1" xfId="0" applyFill="1" applyBorder="1" applyAlignment="1">
      <alignment horizontal="center" vertical="center"/>
    </xf>
    <xf numFmtId="0" fontId="0" fillId="0" borderId="14" xfId="0" applyFill="1" applyBorder="1" applyAlignment="1">
      <alignment horizontal="center" vertical="center" wrapText="1"/>
    </xf>
    <xf numFmtId="49" fontId="0" fillId="0" borderId="1" xfId="0" applyNumberFormat="1" applyFill="1" applyBorder="1" applyAlignment="1">
      <alignment horizontal="center" vertical="center" wrapText="1"/>
    </xf>
    <xf numFmtId="0" fontId="1" fillId="0" borderId="0" xfId="0" applyFont="1"/>
    <xf numFmtId="0" fontId="0" fillId="12" borderId="0" xfId="0" applyFill="1" applyAlignment="1">
      <alignment vertical="center"/>
    </xf>
    <xf numFmtId="0" fontId="16" fillId="12" borderId="0" xfId="0" applyFont="1" applyFill="1" applyBorder="1" applyAlignment="1">
      <alignment horizontal="center" vertical="center" wrapText="1"/>
    </xf>
    <xf numFmtId="0" fontId="17" fillId="12" borderId="0" xfId="0" applyFont="1" applyFill="1" applyAlignment="1">
      <alignment horizontal="left" vertical="center" wrapText="1"/>
    </xf>
    <xf numFmtId="0" fontId="13" fillId="12" borderId="5" xfId="0" applyFont="1" applyFill="1" applyBorder="1" applyAlignment="1">
      <alignment horizontal="center" vertical="center" wrapText="1"/>
    </xf>
    <xf numFmtId="0" fontId="13" fillId="12" borderId="14" xfId="0" applyFont="1" applyFill="1" applyBorder="1" applyAlignment="1">
      <alignment horizontal="center" vertical="center" wrapText="1"/>
    </xf>
    <xf numFmtId="0" fontId="0" fillId="0" borderId="1" xfId="0" applyFill="1" applyBorder="1" applyAlignment="1">
      <alignment horizontal="center" vertical="center"/>
    </xf>
    <xf numFmtId="0" fontId="7" fillId="2" borderId="0" xfId="0" applyFont="1" applyFill="1" applyBorder="1" applyAlignment="1">
      <alignment horizontal="center" vertical="center"/>
    </xf>
    <xf numFmtId="0" fontId="17" fillId="0" borderId="0" xfId="0" applyFont="1" applyFill="1" applyAlignment="1">
      <alignment horizontal="left" vertical="center" wrapText="1"/>
    </xf>
    <xf numFmtId="0" fontId="1" fillId="0" borderId="1" xfId="0" applyFont="1" applyFill="1" applyBorder="1" applyAlignment="1">
      <alignment horizontal="center" vertical="center"/>
    </xf>
    <xf numFmtId="0" fontId="0" fillId="0" borderId="1" xfId="0" applyBorder="1" applyAlignment="1">
      <alignment horizontal="center" vertical="center"/>
    </xf>
    <xf numFmtId="0" fontId="1" fillId="2" borderId="13" xfId="0" applyFont="1" applyFill="1" applyBorder="1" applyAlignment="1">
      <alignment horizontal="center" vertical="center" wrapText="1"/>
    </xf>
    <xf numFmtId="0" fontId="0" fillId="0" borderId="0" xfId="0" applyBorder="1" applyAlignment="1">
      <alignment horizontal="center" vertical="center"/>
    </xf>
    <xf numFmtId="0" fontId="20" fillId="0" borderId="0" xfId="0" applyFont="1" applyFill="1" applyBorder="1" applyAlignment="1">
      <alignment horizontal="center" vertical="center" wrapText="1"/>
    </xf>
    <xf numFmtId="0" fontId="4" fillId="0" borderId="0" xfId="0" applyFont="1" applyBorder="1" applyAlignment="1">
      <alignment horizontal="center" vertical="center" wrapText="1"/>
    </xf>
    <xf numFmtId="0" fontId="4" fillId="0" borderId="0" xfId="0" applyFont="1" applyBorder="1" applyAlignment="1">
      <alignment horizontal="center" wrapText="1"/>
    </xf>
    <xf numFmtId="0" fontId="38" fillId="0" borderId="0" xfId="0" applyFont="1" applyBorder="1" applyAlignment="1">
      <alignment horizontal="left" vertical="center" wrapText="1"/>
    </xf>
    <xf numFmtId="0" fontId="7" fillId="0" borderId="0" xfId="0" applyFont="1" applyFill="1" applyBorder="1" applyAlignment="1">
      <alignment horizontal="center" vertical="center"/>
    </xf>
    <xf numFmtId="0" fontId="1" fillId="0" borderId="0" xfId="0" applyFont="1" applyFill="1" applyBorder="1" applyAlignment="1">
      <alignment vertical="center"/>
    </xf>
    <xf numFmtId="1" fontId="0" fillId="0" borderId="0" xfId="0" applyNumberFormat="1" applyFill="1" applyBorder="1" applyAlignment="1">
      <alignment horizontal="center" vertical="center"/>
    </xf>
    <xf numFmtId="0" fontId="0" fillId="0" borderId="1" xfId="0" applyFont="1" applyFill="1" applyBorder="1" applyAlignment="1"/>
    <xf numFmtId="0" fontId="0" fillId="4" borderId="5" xfId="0" applyFill="1" applyBorder="1" applyAlignment="1">
      <alignment horizontal="center" vertical="center"/>
    </xf>
    <xf numFmtId="0" fontId="0" fillId="4" borderId="14" xfId="0" applyFill="1" applyBorder="1" applyAlignment="1">
      <alignment horizontal="center" vertical="center"/>
    </xf>
    <xf numFmtId="0" fontId="1" fillId="12" borderId="0" xfId="0" applyFont="1" applyFill="1" applyBorder="1" applyAlignment="1">
      <alignment vertical="center"/>
    </xf>
    <xf numFmtId="1" fontId="0" fillId="12" borderId="0" xfId="0" applyNumberFormat="1" applyFill="1" applyBorder="1" applyAlignment="1">
      <alignment horizontal="center" vertical="center"/>
    </xf>
    <xf numFmtId="0" fontId="0" fillId="12" borderId="0" xfId="0" applyFill="1" applyBorder="1" applyAlignment="1">
      <alignment horizontal="center" vertical="center"/>
    </xf>
    <xf numFmtId="0" fontId="1" fillId="0" borderId="0" xfId="0" applyFont="1" applyFill="1" applyAlignment="1">
      <alignment vertical="center"/>
    </xf>
    <xf numFmtId="49" fontId="0" fillId="0" borderId="4" xfId="0" applyNumberFormat="1" applyFill="1" applyBorder="1" applyAlignment="1">
      <alignment horizontal="center" vertical="center" wrapText="1"/>
    </xf>
    <xf numFmtId="0" fontId="0" fillId="0" borderId="43" xfId="0" applyFill="1" applyBorder="1" applyAlignment="1">
      <alignment horizontal="center" vertical="center" wrapText="1"/>
    </xf>
    <xf numFmtId="0" fontId="9" fillId="0" borderId="0" xfId="0" applyFont="1" applyFill="1" applyBorder="1" applyAlignment="1">
      <alignment horizontal="center" vertical="center" wrapText="1"/>
    </xf>
    <xf numFmtId="166" fontId="0" fillId="0" borderId="0" xfId="0" applyNumberFormat="1" applyFill="1" applyBorder="1" applyAlignment="1">
      <alignment horizontal="right" vertical="center"/>
    </xf>
    <xf numFmtId="0" fontId="6" fillId="12" borderId="1" xfId="0" applyFont="1" applyFill="1" applyBorder="1" applyAlignment="1">
      <alignment horizontal="center" vertical="center" wrapText="1"/>
    </xf>
    <xf numFmtId="3" fontId="0" fillId="0" borderId="0" xfId="0" applyNumberFormat="1" applyFill="1" applyBorder="1" applyAlignment="1">
      <alignment horizontal="right" vertical="center"/>
    </xf>
    <xf numFmtId="3" fontId="39" fillId="0" borderId="1" xfId="0" applyNumberFormat="1" applyFont="1" applyFill="1" applyBorder="1" applyAlignment="1" applyProtection="1">
      <alignment horizontal="center" vertical="center" wrapText="1"/>
      <protection locked="0"/>
    </xf>
    <xf numFmtId="14" fontId="14" fillId="4" borderId="1" xfId="0" applyNumberFormat="1" applyFont="1" applyFill="1" applyBorder="1" applyAlignment="1" applyProtection="1">
      <alignment horizontal="center" vertical="center" wrapText="1"/>
      <protection locked="0"/>
    </xf>
    <xf numFmtId="0" fontId="0" fillId="0" borderId="14" xfId="0" applyBorder="1" applyAlignment="1">
      <alignment horizontal="center" vertical="center"/>
    </xf>
    <xf numFmtId="0" fontId="0" fillId="0" borderId="1" xfId="0" applyFill="1" applyBorder="1" applyAlignment="1">
      <alignment horizontal="center" vertical="center"/>
    </xf>
    <xf numFmtId="0" fontId="0" fillId="4" borderId="1" xfId="0" applyFill="1" applyBorder="1" applyAlignment="1">
      <alignment horizontal="center" vertical="center" wrapText="1"/>
    </xf>
    <xf numFmtId="0" fontId="9" fillId="2" borderId="1" xfId="0" applyFont="1" applyFill="1" applyBorder="1" applyAlignment="1">
      <alignment horizontal="center" vertical="center" wrapText="1"/>
    </xf>
    <xf numFmtId="0" fontId="0" fillId="0" borderId="1" xfId="0" applyFill="1" applyBorder="1" applyAlignment="1">
      <alignment horizontal="center" vertical="center" wrapText="1"/>
    </xf>
    <xf numFmtId="3" fontId="0" fillId="3" borderId="1" xfId="0" applyNumberFormat="1" applyFill="1" applyBorder="1" applyAlignment="1">
      <alignment horizontal="center" vertical="center"/>
    </xf>
    <xf numFmtId="170" fontId="14" fillId="0" borderId="1" xfId="1" applyNumberFormat="1" applyFont="1" applyFill="1" applyBorder="1" applyAlignment="1">
      <alignment horizontal="center" vertical="center" wrapText="1"/>
    </xf>
    <xf numFmtId="3" fontId="14" fillId="0" borderId="1" xfId="1" applyNumberFormat="1" applyFont="1" applyFill="1" applyBorder="1" applyAlignment="1">
      <alignment horizontal="center" vertical="center" wrapText="1"/>
    </xf>
    <xf numFmtId="3" fontId="14" fillId="0" borderId="1" xfId="0" applyNumberFormat="1" applyFont="1" applyFill="1" applyBorder="1" applyAlignment="1">
      <alignment horizontal="center" vertical="center" wrapText="1"/>
    </xf>
    <xf numFmtId="168" fontId="13" fillId="0" borderId="1" xfId="1" applyNumberFormat="1" applyFont="1" applyFill="1" applyBorder="1" applyAlignment="1">
      <alignment horizontal="center" vertical="center" wrapText="1"/>
    </xf>
    <xf numFmtId="170" fontId="39" fillId="0" borderId="1" xfId="1" applyNumberFormat="1" applyFont="1" applyFill="1" applyBorder="1" applyAlignment="1">
      <alignment horizontal="center" vertical="center" wrapText="1"/>
    </xf>
    <xf numFmtId="3" fontId="39" fillId="0" borderId="1" xfId="1" applyNumberFormat="1" applyFont="1" applyFill="1" applyBorder="1" applyAlignment="1">
      <alignment horizontal="center" vertical="center" wrapText="1"/>
    </xf>
    <xf numFmtId="0" fontId="0" fillId="2" borderId="5" xfId="0" applyFill="1" applyBorder="1" applyAlignment="1">
      <alignment horizontal="center" vertical="center"/>
    </xf>
    <xf numFmtId="0" fontId="0" fillId="2" borderId="14" xfId="0" applyFill="1" applyBorder="1" applyAlignment="1">
      <alignment horizontal="center" vertical="center"/>
    </xf>
    <xf numFmtId="0" fontId="0" fillId="11" borderId="1" xfId="0" applyFill="1" applyBorder="1" applyAlignment="1">
      <alignment horizontal="center" vertical="center" wrapText="1"/>
    </xf>
    <xf numFmtId="0" fontId="0" fillId="11" borderId="1" xfId="0" applyFill="1" applyBorder="1" applyAlignment="1">
      <alignment horizontal="center" vertical="center"/>
    </xf>
    <xf numFmtId="14" fontId="0" fillId="0" borderId="1" xfId="0" applyNumberFormat="1" applyFill="1" applyBorder="1" applyAlignment="1">
      <alignment horizontal="center" vertical="center"/>
    </xf>
    <xf numFmtId="14" fontId="0" fillId="0" borderId="1" xfId="0" applyNumberFormat="1" applyFill="1" applyBorder="1" applyAlignment="1">
      <alignment horizontal="center" vertical="center" wrapText="1"/>
    </xf>
    <xf numFmtId="0" fontId="0" fillId="12" borderId="1" xfId="0" applyFill="1" applyBorder="1" applyAlignment="1">
      <alignment horizontal="center" vertical="center" wrapText="1"/>
    </xf>
    <xf numFmtId="14" fontId="0" fillId="12" borderId="1" xfId="0" applyNumberFormat="1" applyFill="1" applyBorder="1" applyAlignment="1">
      <alignment horizontal="center" vertical="center"/>
    </xf>
    <xf numFmtId="3" fontId="14" fillId="4" borderId="1" xfId="0" applyNumberFormat="1" applyFont="1" applyFill="1" applyBorder="1" applyAlignment="1">
      <alignment horizontal="center" vertical="center" wrapText="1"/>
    </xf>
    <xf numFmtId="168" fontId="14" fillId="0" borderId="1" xfId="1"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7" fontId="0" fillId="0" borderId="1" xfId="0" applyNumberFormat="1" applyFill="1" applyBorder="1" applyAlignment="1">
      <alignment horizontal="center" vertical="center" wrapText="1"/>
    </xf>
    <xf numFmtId="0" fontId="26" fillId="7" borderId="21" xfId="0" applyFont="1" applyFill="1" applyBorder="1" applyAlignment="1">
      <alignment horizontal="left" vertical="justify" wrapText="1"/>
    </xf>
    <xf numFmtId="0" fontId="26" fillId="7" borderId="22" xfId="0" applyFont="1" applyFill="1" applyBorder="1" applyAlignment="1">
      <alignment horizontal="left" vertical="justify" wrapText="1"/>
    </xf>
    <xf numFmtId="0" fontId="26" fillId="7" borderId="23" xfId="0" applyFont="1" applyFill="1" applyBorder="1" applyAlignment="1">
      <alignment horizontal="left" vertical="justify" wrapText="1"/>
    </xf>
    <xf numFmtId="0" fontId="0" fillId="0" borderId="1" xfId="0" applyBorder="1" applyAlignment="1">
      <alignment horizontal="center"/>
    </xf>
    <xf numFmtId="0" fontId="0" fillId="0" borderId="5" xfId="0" applyBorder="1" applyAlignment="1">
      <alignment horizontal="center"/>
    </xf>
    <xf numFmtId="0" fontId="0" fillId="0" borderId="39" xfId="0" applyBorder="1" applyAlignment="1">
      <alignment horizontal="center"/>
    </xf>
    <xf numFmtId="0" fontId="0" fillId="0" borderId="14" xfId="0" applyBorder="1" applyAlignment="1">
      <alignment horizontal="center"/>
    </xf>
    <xf numFmtId="0" fontId="26" fillId="7" borderId="21" xfId="0" applyFont="1" applyFill="1" applyBorder="1" applyAlignment="1">
      <alignment horizontal="center" vertical="justify" wrapText="1"/>
    </xf>
    <xf numFmtId="0" fontId="26" fillId="7" borderId="22" xfId="0" applyFont="1" applyFill="1" applyBorder="1" applyAlignment="1">
      <alignment horizontal="center" vertical="justify" wrapText="1"/>
    </xf>
    <xf numFmtId="0" fontId="26" fillId="7" borderId="23" xfId="0" applyFont="1" applyFill="1" applyBorder="1" applyAlignment="1">
      <alignment horizontal="center" vertical="justify" wrapText="1"/>
    </xf>
    <xf numFmtId="0" fontId="26" fillId="0" borderId="21" xfId="0" applyFont="1" applyBorder="1" applyAlignment="1">
      <alignment horizontal="left" vertical="justify" wrapText="1"/>
    </xf>
    <xf numFmtId="0" fontId="26" fillId="0" borderId="22" xfId="0" applyFont="1" applyBorder="1" applyAlignment="1">
      <alignment horizontal="left" vertical="justify" wrapText="1"/>
    </xf>
    <xf numFmtId="0" fontId="26" fillId="0" borderId="23" xfId="0" applyFont="1" applyBorder="1" applyAlignment="1">
      <alignment horizontal="left" vertical="justify" wrapText="1"/>
    </xf>
    <xf numFmtId="0" fontId="32" fillId="0" borderId="0" xfId="0" applyFont="1" applyAlignment="1">
      <alignment horizontal="center" vertical="center"/>
    </xf>
    <xf numFmtId="0" fontId="25" fillId="6" borderId="1" xfId="0" applyFont="1" applyFill="1" applyBorder="1" applyAlignment="1">
      <alignment horizontal="center" vertical="center" wrapText="1"/>
    </xf>
    <xf numFmtId="0" fontId="26" fillId="7" borderId="18" xfId="0" applyFont="1" applyFill="1" applyBorder="1" applyAlignment="1">
      <alignment horizontal="left" vertical="justify" wrapText="1"/>
    </xf>
    <xf numFmtId="0" fontId="26" fillId="7" borderId="19" xfId="0" applyFont="1" applyFill="1" applyBorder="1" applyAlignment="1">
      <alignment horizontal="left" vertical="justify" wrapText="1"/>
    </xf>
    <xf numFmtId="0" fontId="26" fillId="7" borderId="20" xfId="0" applyFont="1" applyFill="1" applyBorder="1" applyAlignment="1">
      <alignment horizontal="left" vertical="justify" wrapText="1"/>
    </xf>
    <xf numFmtId="0" fontId="33" fillId="10" borderId="0" xfId="0" applyFont="1" applyFill="1" applyAlignment="1">
      <alignment horizontal="center"/>
    </xf>
    <xf numFmtId="0" fontId="25" fillId="0" borderId="1" xfId="0" applyFont="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wrapText="1"/>
    </xf>
    <xf numFmtId="0" fontId="25" fillId="5" borderId="1" xfId="0" applyFont="1" applyFill="1" applyBorder="1" applyAlignment="1">
      <alignment horizontal="center" vertical="center" wrapText="1"/>
    </xf>
    <xf numFmtId="0" fontId="0" fillId="0" borderId="1" xfId="0" applyBorder="1" applyAlignment="1">
      <alignment wrapText="1"/>
    </xf>
    <xf numFmtId="3" fontId="14" fillId="0" borderId="13" xfId="0" applyNumberFormat="1" applyFont="1" applyFill="1" applyBorder="1" applyAlignment="1">
      <alignment horizontal="center" vertical="center" wrapText="1"/>
    </xf>
    <xf numFmtId="3" fontId="14" fillId="0" borderId="4" xfId="0" applyNumberFormat="1" applyFont="1" applyFill="1" applyBorder="1" applyAlignment="1">
      <alignment horizontal="center" vertical="center" wrapText="1"/>
    </xf>
    <xf numFmtId="0" fontId="0" fillId="0" borderId="5" xfId="0" applyFill="1" applyBorder="1" applyAlignment="1">
      <alignment horizontal="center" vertical="center"/>
    </xf>
    <xf numFmtId="0" fontId="0" fillId="0" borderId="14" xfId="0" applyFill="1" applyBorder="1" applyAlignment="1">
      <alignment horizontal="center" vertical="center"/>
    </xf>
    <xf numFmtId="0" fontId="0" fillId="0" borderId="5" xfId="0" applyBorder="1" applyAlignment="1">
      <alignment horizontal="center" vertical="center"/>
    </xf>
    <xf numFmtId="0" fontId="0" fillId="0" borderId="14" xfId="0" applyBorder="1" applyAlignment="1">
      <alignment horizontal="center" vertical="center"/>
    </xf>
    <xf numFmtId="0" fontId="13" fillId="4" borderId="5" xfId="0" applyFont="1" applyFill="1" applyBorder="1" applyAlignment="1">
      <alignment horizontal="center" vertical="center" wrapText="1"/>
    </xf>
    <xf numFmtId="0" fontId="13" fillId="4" borderId="14"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37" fillId="12" borderId="5" xfId="0" applyFont="1" applyFill="1" applyBorder="1" applyAlignment="1">
      <alignment horizontal="center" vertical="center" wrapText="1"/>
    </xf>
    <xf numFmtId="0" fontId="37" fillId="12" borderId="14" xfId="0" applyFont="1" applyFill="1" applyBorder="1" applyAlignment="1">
      <alignment horizontal="center" vertical="center" wrapText="1"/>
    </xf>
    <xf numFmtId="0" fontId="37" fillId="4" borderId="5" xfId="0" applyFont="1" applyFill="1" applyBorder="1" applyAlignment="1">
      <alignment horizontal="center" vertical="center" wrapText="1"/>
    </xf>
    <xf numFmtId="0" fontId="37" fillId="4" borderId="1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39"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40" xfId="0" applyFont="1" applyFill="1" applyBorder="1" applyAlignment="1">
      <alignment horizontal="center" vertical="center" wrapText="1"/>
    </xf>
    <xf numFmtId="0" fontId="1" fillId="2" borderId="41" xfId="0" applyFont="1" applyFill="1" applyBorder="1" applyAlignment="1">
      <alignment horizontal="center" vertical="center" wrapText="1"/>
    </xf>
    <xf numFmtId="0" fontId="1" fillId="2" borderId="42" xfId="0" applyFont="1" applyFill="1" applyBorder="1" applyAlignment="1">
      <alignment horizontal="center" vertical="center" wrapText="1"/>
    </xf>
    <xf numFmtId="0" fontId="1" fillId="2" borderId="43" xfId="0" applyFont="1" applyFill="1" applyBorder="1" applyAlignment="1">
      <alignment horizontal="center" vertical="center" wrapText="1"/>
    </xf>
    <xf numFmtId="0" fontId="0" fillId="12" borderId="5" xfId="0" applyFill="1" applyBorder="1" applyAlignment="1">
      <alignment horizontal="center" vertical="center"/>
    </xf>
    <xf numFmtId="0" fontId="0" fillId="12" borderId="14" xfId="0" applyFill="1" applyBorder="1" applyAlignment="1">
      <alignment horizontal="center" vertical="center"/>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1" xfId="0" applyFont="1" applyFill="1"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5" xfId="0" applyBorder="1" applyAlignment="1">
      <alignment horizontal="center" vertical="center"/>
    </xf>
    <xf numFmtId="0" fontId="0" fillId="0" borderId="12" xfId="0" applyBorder="1" applyAlignment="1">
      <alignment horizontal="center" vertical="center"/>
    </xf>
    <xf numFmtId="0" fontId="0" fillId="0" borderId="16" xfId="0" applyBorder="1" applyAlignment="1">
      <alignment horizontal="center" vertical="center"/>
    </xf>
    <xf numFmtId="0" fontId="0" fillId="4" borderId="1" xfId="0" applyFill="1" applyBorder="1" applyAlignment="1">
      <alignment horizontal="center" vertical="center" wrapText="1"/>
    </xf>
    <xf numFmtId="0" fontId="0" fillId="0" borderId="1" xfId="0" applyFill="1" applyBorder="1" applyAlignment="1">
      <alignment horizontal="center" vertical="center"/>
    </xf>
    <xf numFmtId="0" fontId="0" fillId="4" borderId="1" xfId="0" applyFill="1" applyBorder="1" applyAlignment="1">
      <alignment horizontal="center" vertical="center"/>
    </xf>
    <xf numFmtId="0" fontId="7" fillId="2" borderId="6" xfId="0" applyFont="1" applyFill="1" applyBorder="1" applyAlignment="1">
      <alignment horizontal="center"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3" fillId="11" borderId="5" xfId="0" applyFont="1" applyFill="1" applyBorder="1" applyAlignment="1">
      <alignment horizontal="center" vertical="center" wrapText="1"/>
    </xf>
    <xf numFmtId="0" fontId="13" fillId="11" borderId="14" xfId="0" applyFont="1" applyFill="1" applyBorder="1" applyAlignment="1">
      <alignment horizontal="center" vertical="center" wrapText="1"/>
    </xf>
    <xf numFmtId="0" fontId="19" fillId="0" borderId="0" xfId="0" applyFont="1" applyBorder="1" applyAlignment="1">
      <alignment horizontal="center" vertical="center" wrapText="1"/>
    </xf>
    <xf numFmtId="0" fontId="0" fillId="0" borderId="1" xfId="0" applyFill="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4" borderId="5" xfId="0" applyFill="1" applyBorder="1" applyAlignment="1">
      <alignment horizontal="center" vertical="center" wrapText="1"/>
    </xf>
    <xf numFmtId="0" fontId="0" fillId="4" borderId="14" xfId="0" applyFill="1" applyBorder="1" applyAlignment="1">
      <alignment horizontal="center" vertical="center" wrapText="1"/>
    </xf>
    <xf numFmtId="0" fontId="4" fillId="0" borderId="1" xfId="0" applyFont="1" applyBorder="1" applyAlignment="1">
      <alignment horizontal="center" vertical="center" wrapText="1"/>
    </xf>
    <xf numFmtId="44" fontId="36" fillId="7" borderId="31" xfId="3" applyFont="1" applyFill="1" applyBorder="1" applyAlignment="1">
      <alignment horizontal="center" vertical="center" wrapText="1"/>
    </xf>
    <xf numFmtId="44" fontId="36" fillId="7" borderId="30" xfId="3" applyFont="1" applyFill="1" applyBorder="1" applyAlignment="1">
      <alignment horizontal="center" vertical="center" wrapText="1"/>
    </xf>
    <xf numFmtId="0" fontId="28" fillId="9" borderId="29" xfId="0" applyFont="1" applyFill="1" applyBorder="1" applyAlignment="1">
      <alignment horizontal="center" vertical="center"/>
    </xf>
    <xf numFmtId="0" fontId="28" fillId="9" borderId="31" xfId="0" applyFont="1" applyFill="1" applyBorder="1" applyAlignment="1">
      <alignment horizontal="center" vertical="center"/>
    </xf>
    <xf numFmtId="0" fontId="28" fillId="9" borderId="30" xfId="0" applyFont="1" applyFill="1" applyBorder="1" applyAlignment="1">
      <alignment horizontal="center" vertical="center"/>
    </xf>
    <xf numFmtId="0" fontId="35" fillId="7" borderId="31" xfId="0" applyFont="1" applyFill="1" applyBorder="1" applyAlignment="1">
      <alignment horizontal="center" vertical="center" wrapText="1"/>
    </xf>
    <xf numFmtId="0" fontId="35" fillId="7" borderId="30" xfId="0" applyFont="1" applyFill="1" applyBorder="1" applyAlignment="1">
      <alignment horizontal="center" vertical="center" wrapText="1"/>
    </xf>
    <xf numFmtId="0" fontId="28" fillId="7" borderId="24" xfId="0" applyFont="1" applyFill="1" applyBorder="1" applyAlignment="1">
      <alignment horizontal="center" vertical="center" wrapText="1"/>
    </xf>
    <xf numFmtId="0" fontId="28" fillId="7" borderId="25" xfId="0" applyFont="1" applyFill="1" applyBorder="1" applyAlignment="1">
      <alignment horizontal="center" vertical="center" wrapText="1"/>
    </xf>
    <xf numFmtId="0" fontId="28" fillId="7" borderId="0" xfId="0" applyFont="1" applyFill="1" applyAlignment="1">
      <alignment horizontal="center" vertical="center" wrapText="1"/>
    </xf>
    <xf numFmtId="0" fontId="29" fillId="7" borderId="31" xfId="0" applyFont="1" applyFill="1" applyBorder="1" applyAlignment="1">
      <alignment horizontal="center" vertical="center" wrapText="1"/>
    </xf>
    <xf numFmtId="0" fontId="29" fillId="7" borderId="30" xfId="0" applyFont="1" applyFill="1" applyBorder="1" applyAlignment="1">
      <alignment horizontal="center" vertical="center" wrapText="1"/>
    </xf>
    <xf numFmtId="0" fontId="36" fillId="7" borderId="31" xfId="0" applyFont="1" applyFill="1" applyBorder="1" applyAlignment="1">
      <alignment horizontal="center" vertical="center" wrapText="1"/>
    </xf>
    <xf numFmtId="0" fontId="36" fillId="7" borderId="30" xfId="0" applyFont="1" applyFill="1" applyBorder="1" applyAlignment="1">
      <alignment horizontal="center" vertical="center" wrapText="1"/>
    </xf>
    <xf numFmtId="0" fontId="0" fillId="0" borderId="27" xfId="0" applyBorder="1"/>
    <xf numFmtId="0" fontId="28" fillId="7" borderId="34" xfId="0" applyFont="1" applyFill="1" applyBorder="1" applyAlignment="1">
      <alignment vertical="center" wrapText="1"/>
    </xf>
    <xf numFmtId="0" fontId="28" fillId="7" borderId="33" xfId="0" applyFont="1" applyFill="1" applyBorder="1" applyAlignment="1">
      <alignment vertical="center" wrapText="1"/>
    </xf>
    <xf numFmtId="0" fontId="29" fillId="7" borderId="37" xfId="0" applyFont="1" applyFill="1" applyBorder="1" applyAlignment="1">
      <alignment vertical="center"/>
    </xf>
    <xf numFmtId="0" fontId="28" fillId="7" borderId="24" xfId="0" applyFont="1" applyFill="1" applyBorder="1" applyAlignment="1">
      <alignment vertical="center"/>
    </xf>
    <xf numFmtId="0" fontId="28" fillId="7" borderId="32" xfId="0" applyFont="1" applyFill="1" applyBorder="1" applyAlignment="1">
      <alignment vertical="center"/>
    </xf>
    <xf numFmtId="0" fontId="28" fillId="7" borderId="25" xfId="0" applyFont="1" applyFill="1" applyBorder="1" applyAlignment="1">
      <alignment vertical="center" wrapText="1"/>
    </xf>
    <xf numFmtId="0" fontId="28" fillId="7" borderId="36" xfId="0" applyFont="1" applyFill="1" applyBorder="1" applyAlignment="1">
      <alignment vertical="center" wrapText="1"/>
    </xf>
    <xf numFmtId="0" fontId="29" fillId="7" borderId="38" xfId="0" applyFont="1" applyFill="1" applyBorder="1" applyAlignment="1">
      <alignment vertical="center"/>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257" t="s">
        <v>90</v>
      </c>
      <c r="B2" s="257"/>
      <c r="C2" s="257"/>
      <c r="D2" s="257"/>
      <c r="E2" s="257"/>
      <c r="F2" s="257"/>
      <c r="G2" s="257"/>
      <c r="H2" s="257"/>
      <c r="I2" s="257"/>
      <c r="J2" s="257"/>
      <c r="K2" s="257"/>
      <c r="L2" s="257"/>
    </row>
    <row r="4" spans="1:12" ht="16.5" x14ac:dyDescent="0.25">
      <c r="A4" s="259" t="s">
        <v>61</v>
      </c>
      <c r="B4" s="259"/>
      <c r="C4" s="259"/>
      <c r="D4" s="259"/>
      <c r="E4" s="259"/>
      <c r="F4" s="259"/>
      <c r="G4" s="259"/>
      <c r="H4" s="259"/>
      <c r="I4" s="259"/>
      <c r="J4" s="259"/>
      <c r="K4" s="259"/>
      <c r="L4" s="259"/>
    </row>
    <row r="5" spans="1:12" ht="16.5" x14ac:dyDescent="0.25">
      <c r="A5" s="66"/>
    </row>
    <row r="6" spans="1:12" ht="16.5" x14ac:dyDescent="0.25">
      <c r="A6" s="259" t="s">
        <v>62</v>
      </c>
      <c r="B6" s="259"/>
      <c r="C6" s="259"/>
      <c r="D6" s="259"/>
      <c r="E6" s="259"/>
      <c r="F6" s="259"/>
      <c r="G6" s="259"/>
      <c r="H6" s="259"/>
      <c r="I6" s="259"/>
      <c r="J6" s="259"/>
      <c r="K6" s="259"/>
      <c r="L6" s="259"/>
    </row>
    <row r="7" spans="1:12" ht="16.5" x14ac:dyDescent="0.25">
      <c r="A7" s="67"/>
    </row>
    <row r="8" spans="1:12" ht="109.5" customHeight="1" x14ac:dyDescent="0.25">
      <c r="A8" s="260" t="s">
        <v>133</v>
      </c>
      <c r="B8" s="260"/>
      <c r="C8" s="260"/>
      <c r="D8" s="260"/>
      <c r="E8" s="260"/>
      <c r="F8" s="260"/>
      <c r="G8" s="260"/>
      <c r="H8" s="260"/>
      <c r="I8" s="260"/>
      <c r="J8" s="260"/>
      <c r="K8" s="260"/>
      <c r="L8" s="260"/>
    </row>
    <row r="9" spans="1:12" ht="45.75" customHeight="1" x14ac:dyDescent="0.25">
      <c r="A9" s="260"/>
      <c r="B9" s="260"/>
      <c r="C9" s="260"/>
      <c r="D9" s="260"/>
      <c r="E9" s="260"/>
      <c r="F9" s="260"/>
      <c r="G9" s="260"/>
      <c r="H9" s="260"/>
      <c r="I9" s="260"/>
      <c r="J9" s="260"/>
      <c r="K9" s="260"/>
      <c r="L9" s="260"/>
    </row>
    <row r="10" spans="1:12" ht="28.5" customHeight="1" x14ac:dyDescent="0.25">
      <c r="A10" s="260" t="s">
        <v>93</v>
      </c>
      <c r="B10" s="260"/>
      <c r="C10" s="260"/>
      <c r="D10" s="260"/>
      <c r="E10" s="260"/>
      <c r="F10" s="260"/>
      <c r="G10" s="260"/>
      <c r="H10" s="260"/>
      <c r="I10" s="260"/>
      <c r="J10" s="260"/>
      <c r="K10" s="260"/>
      <c r="L10" s="260"/>
    </row>
    <row r="11" spans="1:12" ht="28.5" customHeight="1" x14ac:dyDescent="0.25">
      <c r="A11" s="260"/>
      <c r="B11" s="260"/>
      <c r="C11" s="260"/>
      <c r="D11" s="260"/>
      <c r="E11" s="260"/>
      <c r="F11" s="260"/>
      <c r="G11" s="260"/>
      <c r="H11" s="260"/>
      <c r="I11" s="260"/>
      <c r="J11" s="260"/>
      <c r="K11" s="260"/>
      <c r="L11" s="260"/>
    </row>
    <row r="12" spans="1:12" ht="15.75" thickBot="1" x14ac:dyDescent="0.3"/>
    <row r="13" spans="1:12" ht="15.75" thickBot="1" x14ac:dyDescent="0.3">
      <c r="A13" s="68" t="s">
        <v>63</v>
      </c>
      <c r="B13" s="261" t="s">
        <v>89</v>
      </c>
      <c r="C13" s="262"/>
      <c r="D13" s="262"/>
      <c r="E13" s="262"/>
      <c r="F13" s="262"/>
      <c r="G13" s="262"/>
      <c r="H13" s="262"/>
      <c r="I13" s="262"/>
      <c r="J13" s="262"/>
      <c r="K13" s="262"/>
      <c r="L13" s="262"/>
    </row>
    <row r="14" spans="1:12" ht="15.75" thickBot="1" x14ac:dyDescent="0.3">
      <c r="A14" s="69">
        <v>1</v>
      </c>
      <c r="B14" s="258"/>
      <c r="C14" s="258"/>
      <c r="D14" s="258"/>
      <c r="E14" s="258"/>
      <c r="F14" s="258"/>
      <c r="G14" s="258"/>
      <c r="H14" s="258"/>
      <c r="I14" s="258"/>
      <c r="J14" s="258"/>
      <c r="K14" s="258"/>
      <c r="L14" s="258"/>
    </row>
    <row r="15" spans="1:12" ht="15.75" thickBot="1" x14ac:dyDescent="0.3">
      <c r="A15" s="69">
        <v>2</v>
      </c>
      <c r="B15" s="258"/>
      <c r="C15" s="258"/>
      <c r="D15" s="258"/>
      <c r="E15" s="258"/>
      <c r="F15" s="258"/>
      <c r="G15" s="258"/>
      <c r="H15" s="258"/>
      <c r="I15" s="258"/>
      <c r="J15" s="258"/>
      <c r="K15" s="258"/>
      <c r="L15" s="258"/>
    </row>
    <row r="16" spans="1:12" ht="15.75" thickBot="1" x14ac:dyDescent="0.3">
      <c r="A16" s="69">
        <v>3</v>
      </c>
      <c r="B16" s="258"/>
      <c r="C16" s="258"/>
      <c r="D16" s="258"/>
      <c r="E16" s="258"/>
      <c r="F16" s="258"/>
      <c r="G16" s="258"/>
      <c r="H16" s="258"/>
      <c r="I16" s="258"/>
      <c r="J16" s="258"/>
      <c r="K16" s="258"/>
      <c r="L16" s="258"/>
    </row>
    <row r="17" spans="1:12" ht="15.75" thickBot="1" x14ac:dyDescent="0.3">
      <c r="A17" s="69">
        <v>4</v>
      </c>
      <c r="B17" s="258"/>
      <c r="C17" s="258"/>
      <c r="D17" s="258"/>
      <c r="E17" s="258"/>
      <c r="F17" s="258"/>
      <c r="G17" s="258"/>
      <c r="H17" s="258"/>
      <c r="I17" s="258"/>
      <c r="J17" s="258"/>
      <c r="K17" s="258"/>
      <c r="L17" s="258"/>
    </row>
    <row r="18" spans="1:12" ht="15.75" thickBot="1" x14ac:dyDescent="0.3">
      <c r="A18" s="69">
        <v>5</v>
      </c>
      <c r="B18" s="258"/>
      <c r="C18" s="258"/>
      <c r="D18" s="258"/>
      <c r="E18" s="258"/>
      <c r="F18" s="258"/>
      <c r="G18" s="258"/>
      <c r="H18" s="258"/>
      <c r="I18" s="258"/>
      <c r="J18" s="258"/>
      <c r="K18" s="258"/>
      <c r="L18" s="258"/>
    </row>
    <row r="19" spans="1:12" x14ac:dyDescent="0.25">
      <c r="A19" s="76"/>
      <c r="B19" s="76"/>
      <c r="C19" s="76"/>
      <c r="D19" s="76"/>
      <c r="E19" s="76"/>
      <c r="F19" s="76"/>
      <c r="G19" s="76"/>
      <c r="H19" s="76"/>
      <c r="I19" s="76"/>
      <c r="J19" s="76"/>
      <c r="K19" s="76"/>
      <c r="L19" s="76"/>
    </row>
    <row r="20" spans="1:12" x14ac:dyDescent="0.25">
      <c r="A20" s="77"/>
      <c r="B20" s="76"/>
      <c r="C20" s="76"/>
      <c r="D20" s="76"/>
      <c r="E20" s="76"/>
      <c r="F20" s="76"/>
      <c r="G20" s="76"/>
      <c r="H20" s="76"/>
      <c r="I20" s="76"/>
      <c r="J20" s="76"/>
      <c r="K20" s="76"/>
      <c r="L20" s="76"/>
    </row>
    <row r="21" spans="1:12" x14ac:dyDescent="0.25">
      <c r="A21" s="252" t="s">
        <v>88</v>
      </c>
      <c r="B21" s="252"/>
      <c r="C21" s="252"/>
      <c r="D21" s="252"/>
      <c r="E21" s="252"/>
      <c r="F21" s="252"/>
      <c r="G21" s="252"/>
      <c r="H21" s="252"/>
      <c r="I21" s="252"/>
      <c r="J21" s="252"/>
      <c r="K21" s="252"/>
      <c r="L21" s="252"/>
    </row>
    <row r="23" spans="1:12" ht="27" customHeight="1" x14ac:dyDescent="0.25">
      <c r="A23" s="253" t="s">
        <v>64</v>
      </c>
      <c r="B23" s="253"/>
      <c r="C23" s="253"/>
      <c r="D23" s="253"/>
      <c r="E23" s="71" t="s">
        <v>65</v>
      </c>
      <c r="F23" s="70" t="s">
        <v>66</v>
      </c>
      <c r="G23" s="70" t="s">
        <v>67</v>
      </c>
      <c r="H23" s="253" t="s">
        <v>3</v>
      </c>
      <c r="I23" s="253"/>
      <c r="J23" s="253"/>
      <c r="K23" s="253"/>
      <c r="L23" s="253"/>
    </row>
    <row r="24" spans="1:12" ht="30.75" customHeight="1" x14ac:dyDescent="0.25">
      <c r="A24" s="254" t="s">
        <v>97</v>
      </c>
      <c r="B24" s="255"/>
      <c r="C24" s="255"/>
      <c r="D24" s="256"/>
      <c r="E24" s="72"/>
      <c r="F24" s="1"/>
      <c r="G24" s="1"/>
      <c r="H24" s="242"/>
      <c r="I24" s="242"/>
      <c r="J24" s="242"/>
      <c r="K24" s="242"/>
      <c r="L24" s="242"/>
    </row>
    <row r="25" spans="1:12" ht="35.25" customHeight="1" x14ac:dyDescent="0.25">
      <c r="A25" s="239" t="s">
        <v>98</v>
      </c>
      <c r="B25" s="240"/>
      <c r="C25" s="240"/>
      <c r="D25" s="241"/>
      <c r="E25" s="73"/>
      <c r="F25" s="1"/>
      <c r="G25" s="1"/>
      <c r="H25" s="242"/>
      <c r="I25" s="242"/>
      <c r="J25" s="242"/>
      <c r="K25" s="242"/>
      <c r="L25" s="242"/>
    </row>
    <row r="26" spans="1:12" ht="24.75" customHeight="1" x14ac:dyDescent="0.25">
      <c r="A26" s="239" t="s">
        <v>134</v>
      </c>
      <c r="B26" s="240"/>
      <c r="C26" s="240"/>
      <c r="D26" s="241"/>
      <c r="E26" s="73"/>
      <c r="F26" s="1"/>
      <c r="G26" s="1"/>
      <c r="H26" s="242"/>
      <c r="I26" s="242"/>
      <c r="J26" s="242"/>
      <c r="K26" s="242"/>
      <c r="L26" s="242"/>
    </row>
    <row r="27" spans="1:12" ht="27" customHeight="1" x14ac:dyDescent="0.25">
      <c r="A27" s="249" t="s">
        <v>68</v>
      </c>
      <c r="B27" s="250"/>
      <c r="C27" s="250"/>
      <c r="D27" s="251"/>
      <c r="E27" s="74"/>
      <c r="F27" s="1"/>
      <c r="G27" s="1"/>
      <c r="H27" s="242"/>
      <c r="I27" s="242"/>
      <c r="J27" s="242"/>
      <c r="K27" s="242"/>
      <c r="L27" s="242"/>
    </row>
    <row r="28" spans="1:12" ht="20.25" customHeight="1" x14ac:dyDescent="0.25">
      <c r="A28" s="249" t="s">
        <v>92</v>
      </c>
      <c r="B28" s="250"/>
      <c r="C28" s="250"/>
      <c r="D28" s="251"/>
      <c r="E28" s="74"/>
      <c r="F28" s="1"/>
      <c r="G28" s="1"/>
      <c r="H28" s="243"/>
      <c r="I28" s="244"/>
      <c r="J28" s="244"/>
      <c r="K28" s="244"/>
      <c r="L28" s="245"/>
    </row>
    <row r="29" spans="1:12" ht="28.5" customHeight="1" x14ac:dyDescent="0.25">
      <c r="A29" s="249" t="s">
        <v>135</v>
      </c>
      <c r="B29" s="250"/>
      <c r="C29" s="250"/>
      <c r="D29" s="251"/>
      <c r="E29" s="74"/>
      <c r="F29" s="1"/>
      <c r="G29" s="1"/>
      <c r="H29" s="242"/>
      <c r="I29" s="242"/>
      <c r="J29" s="242"/>
      <c r="K29" s="242"/>
      <c r="L29" s="242"/>
    </row>
    <row r="30" spans="1:12" ht="28.5" customHeight="1" x14ac:dyDescent="0.25">
      <c r="A30" s="249" t="s">
        <v>95</v>
      </c>
      <c r="B30" s="250"/>
      <c r="C30" s="250"/>
      <c r="D30" s="251"/>
      <c r="E30" s="74"/>
      <c r="F30" s="1"/>
      <c r="G30" s="1"/>
      <c r="H30" s="243"/>
      <c r="I30" s="244"/>
      <c r="J30" s="244"/>
      <c r="K30" s="244"/>
      <c r="L30" s="245"/>
    </row>
    <row r="31" spans="1:12" ht="15.75" customHeight="1" x14ac:dyDescent="0.25">
      <c r="A31" s="239" t="s">
        <v>69</v>
      </c>
      <c r="B31" s="240"/>
      <c r="C31" s="240"/>
      <c r="D31" s="241"/>
      <c r="E31" s="73"/>
      <c r="F31" s="1"/>
      <c r="G31" s="1"/>
      <c r="H31" s="242"/>
      <c r="I31" s="242"/>
      <c r="J31" s="242"/>
      <c r="K31" s="242"/>
      <c r="L31" s="242"/>
    </row>
    <row r="32" spans="1:12" ht="19.5" customHeight="1" x14ac:dyDescent="0.25">
      <c r="A32" s="239" t="s">
        <v>70</v>
      </c>
      <c r="B32" s="240"/>
      <c r="C32" s="240"/>
      <c r="D32" s="241"/>
      <c r="E32" s="73"/>
      <c r="F32" s="1"/>
      <c r="G32" s="1"/>
      <c r="H32" s="242"/>
      <c r="I32" s="242"/>
      <c r="J32" s="242"/>
      <c r="K32" s="242"/>
      <c r="L32" s="242"/>
    </row>
    <row r="33" spans="1:12" ht="27.75" customHeight="1" x14ac:dyDescent="0.25">
      <c r="A33" s="239" t="s">
        <v>71</v>
      </c>
      <c r="B33" s="240"/>
      <c r="C33" s="240"/>
      <c r="D33" s="241"/>
      <c r="E33" s="73"/>
      <c r="F33" s="1"/>
      <c r="G33" s="1"/>
      <c r="H33" s="242"/>
      <c r="I33" s="242"/>
      <c r="J33" s="242"/>
      <c r="K33" s="242"/>
      <c r="L33" s="242"/>
    </row>
    <row r="34" spans="1:12" ht="61.5" customHeight="1" x14ac:dyDescent="0.25">
      <c r="A34" s="239" t="s">
        <v>72</v>
      </c>
      <c r="B34" s="240"/>
      <c r="C34" s="240"/>
      <c r="D34" s="241"/>
      <c r="E34" s="73"/>
      <c r="F34" s="1"/>
      <c r="G34" s="1"/>
      <c r="H34" s="242"/>
      <c r="I34" s="242"/>
      <c r="J34" s="242"/>
      <c r="K34" s="242"/>
      <c r="L34" s="242"/>
    </row>
    <row r="35" spans="1:12" ht="17.25" customHeight="1" x14ac:dyDescent="0.25">
      <c r="A35" s="239" t="s">
        <v>73</v>
      </c>
      <c r="B35" s="240"/>
      <c r="C35" s="240"/>
      <c r="D35" s="241"/>
      <c r="E35" s="73"/>
      <c r="F35" s="1"/>
      <c r="G35" s="1"/>
      <c r="H35" s="242"/>
      <c r="I35" s="242"/>
      <c r="J35" s="242"/>
      <c r="K35" s="242"/>
      <c r="L35" s="242"/>
    </row>
    <row r="36" spans="1:12" ht="24" customHeight="1" x14ac:dyDescent="0.25">
      <c r="A36" s="246" t="s">
        <v>94</v>
      </c>
      <c r="B36" s="247"/>
      <c r="C36" s="247"/>
      <c r="D36" s="248"/>
      <c r="E36" s="73"/>
      <c r="F36" s="1"/>
      <c r="G36" s="1"/>
      <c r="H36" s="243"/>
      <c r="I36" s="244"/>
      <c r="J36" s="244"/>
      <c r="K36" s="244"/>
      <c r="L36" s="245"/>
    </row>
    <row r="37" spans="1:12" ht="24" customHeight="1" x14ac:dyDescent="0.25">
      <c r="A37" s="239" t="s">
        <v>99</v>
      </c>
      <c r="B37" s="240"/>
      <c r="C37" s="240"/>
      <c r="D37" s="241"/>
      <c r="E37" s="73"/>
      <c r="F37" s="1"/>
      <c r="G37" s="1"/>
      <c r="H37" s="243"/>
      <c r="I37" s="244"/>
      <c r="J37" s="244"/>
      <c r="K37" s="244"/>
      <c r="L37" s="245"/>
    </row>
    <row r="38" spans="1:12" ht="28.5" customHeight="1" x14ac:dyDescent="0.25">
      <c r="A38" s="239" t="s">
        <v>100</v>
      </c>
      <c r="B38" s="240"/>
      <c r="C38" s="240"/>
      <c r="D38" s="241"/>
      <c r="E38" s="75"/>
      <c r="F38" s="1"/>
      <c r="G38" s="1"/>
      <c r="H38" s="242"/>
      <c r="I38" s="242"/>
      <c r="J38" s="242"/>
      <c r="K38" s="242"/>
      <c r="L38" s="242"/>
    </row>
    <row r="41" spans="1:12" x14ac:dyDescent="0.25">
      <c r="A41" s="252" t="s">
        <v>96</v>
      </c>
      <c r="B41" s="252"/>
      <c r="C41" s="252"/>
      <c r="D41" s="252"/>
      <c r="E41" s="252"/>
      <c r="F41" s="252"/>
      <c r="G41" s="252"/>
      <c r="H41" s="252"/>
      <c r="I41" s="252"/>
      <c r="J41" s="252"/>
      <c r="K41" s="252"/>
      <c r="L41" s="252"/>
    </row>
    <row r="43" spans="1:12" ht="15" customHeight="1" x14ac:dyDescent="0.25">
      <c r="A43" s="253" t="s">
        <v>64</v>
      </c>
      <c r="B43" s="253"/>
      <c r="C43" s="253"/>
      <c r="D43" s="253"/>
      <c r="E43" s="71" t="s">
        <v>65</v>
      </c>
      <c r="F43" s="78" t="s">
        <v>66</v>
      </c>
      <c r="G43" s="78" t="s">
        <v>67</v>
      </c>
      <c r="H43" s="253" t="s">
        <v>3</v>
      </c>
      <c r="I43" s="253"/>
      <c r="J43" s="253"/>
      <c r="K43" s="253"/>
      <c r="L43" s="253"/>
    </row>
    <row r="44" spans="1:12" ht="30" customHeight="1" x14ac:dyDescent="0.25">
      <c r="A44" s="254" t="s">
        <v>97</v>
      </c>
      <c r="B44" s="255"/>
      <c r="C44" s="255"/>
      <c r="D44" s="256"/>
      <c r="E44" s="72"/>
      <c r="F44" s="1"/>
      <c r="G44" s="1"/>
      <c r="H44" s="242"/>
      <c r="I44" s="242"/>
      <c r="J44" s="242"/>
      <c r="K44" s="242"/>
      <c r="L44" s="242"/>
    </row>
    <row r="45" spans="1:12" ht="15" customHeight="1" x14ac:dyDescent="0.25">
      <c r="A45" s="239" t="s">
        <v>98</v>
      </c>
      <c r="B45" s="240"/>
      <c r="C45" s="240"/>
      <c r="D45" s="241"/>
      <c r="E45" s="73"/>
      <c r="F45" s="1"/>
      <c r="G45" s="1"/>
      <c r="H45" s="242"/>
      <c r="I45" s="242"/>
      <c r="J45" s="242"/>
      <c r="K45" s="242"/>
      <c r="L45" s="242"/>
    </row>
    <row r="46" spans="1:12" ht="15" customHeight="1" x14ac:dyDescent="0.25">
      <c r="A46" s="239" t="s">
        <v>134</v>
      </c>
      <c r="B46" s="240"/>
      <c r="C46" s="240"/>
      <c r="D46" s="241"/>
      <c r="E46" s="73"/>
      <c r="F46" s="1"/>
      <c r="G46" s="1"/>
      <c r="H46" s="242"/>
      <c r="I46" s="242"/>
      <c r="J46" s="242"/>
      <c r="K46" s="242"/>
      <c r="L46" s="242"/>
    </row>
    <row r="47" spans="1:12" ht="15" customHeight="1" x14ac:dyDescent="0.25">
      <c r="A47" s="249" t="s">
        <v>68</v>
      </c>
      <c r="B47" s="250"/>
      <c r="C47" s="250"/>
      <c r="D47" s="251"/>
      <c r="E47" s="74"/>
      <c r="F47" s="1"/>
      <c r="G47" s="1"/>
      <c r="H47" s="242"/>
      <c r="I47" s="242"/>
      <c r="J47" s="242"/>
      <c r="K47" s="242"/>
      <c r="L47" s="242"/>
    </row>
    <row r="48" spans="1:12" ht="15" customHeight="1" x14ac:dyDescent="0.25">
      <c r="A48" s="249" t="s">
        <v>92</v>
      </c>
      <c r="B48" s="250"/>
      <c r="C48" s="250"/>
      <c r="D48" s="251"/>
      <c r="E48" s="74"/>
      <c r="F48" s="1"/>
      <c r="G48" s="1"/>
      <c r="H48" s="243"/>
      <c r="I48" s="244"/>
      <c r="J48" s="244"/>
      <c r="K48" s="244"/>
      <c r="L48" s="245"/>
    </row>
    <row r="49" spans="1:12" ht="37.5" customHeight="1" x14ac:dyDescent="0.25">
      <c r="A49" s="249" t="s">
        <v>135</v>
      </c>
      <c r="B49" s="250"/>
      <c r="C49" s="250"/>
      <c r="D49" s="251"/>
      <c r="E49" s="74"/>
      <c r="F49" s="1"/>
      <c r="G49" s="1"/>
      <c r="H49" s="242"/>
      <c r="I49" s="242"/>
      <c r="J49" s="242"/>
      <c r="K49" s="242"/>
      <c r="L49" s="242"/>
    </row>
    <row r="50" spans="1:12" ht="15" customHeight="1" x14ac:dyDescent="0.25">
      <c r="A50" s="249" t="s">
        <v>95</v>
      </c>
      <c r="B50" s="250"/>
      <c r="C50" s="250"/>
      <c r="D50" s="251"/>
      <c r="E50" s="74"/>
      <c r="F50" s="1"/>
      <c r="G50" s="1"/>
      <c r="H50" s="243"/>
      <c r="I50" s="244"/>
      <c r="J50" s="244"/>
      <c r="K50" s="244"/>
      <c r="L50" s="245"/>
    </row>
    <row r="51" spans="1:12" ht="15" customHeight="1" x14ac:dyDescent="0.25">
      <c r="A51" s="239" t="s">
        <v>69</v>
      </c>
      <c r="B51" s="240"/>
      <c r="C51" s="240"/>
      <c r="D51" s="241"/>
      <c r="E51" s="73"/>
      <c r="F51" s="1"/>
      <c r="G51" s="1"/>
      <c r="H51" s="242"/>
      <c r="I51" s="242"/>
      <c r="J51" s="242"/>
      <c r="K51" s="242"/>
      <c r="L51" s="242"/>
    </row>
    <row r="52" spans="1:12" ht="15" customHeight="1" x14ac:dyDescent="0.25">
      <c r="A52" s="239" t="s">
        <v>70</v>
      </c>
      <c r="B52" s="240"/>
      <c r="C52" s="240"/>
      <c r="D52" s="241"/>
      <c r="E52" s="73"/>
      <c r="F52" s="1"/>
      <c r="G52" s="1"/>
      <c r="H52" s="242"/>
      <c r="I52" s="242"/>
      <c r="J52" s="242"/>
      <c r="K52" s="242"/>
      <c r="L52" s="242"/>
    </row>
    <row r="53" spans="1:12" ht="15" customHeight="1" x14ac:dyDescent="0.25">
      <c r="A53" s="239" t="s">
        <v>71</v>
      </c>
      <c r="B53" s="240"/>
      <c r="C53" s="240"/>
      <c r="D53" s="241"/>
      <c r="E53" s="73"/>
      <c r="F53" s="1"/>
      <c r="G53" s="1"/>
      <c r="H53" s="242"/>
      <c r="I53" s="242"/>
      <c r="J53" s="242"/>
      <c r="K53" s="242"/>
      <c r="L53" s="242"/>
    </row>
    <row r="54" spans="1:12" ht="15" customHeight="1" x14ac:dyDescent="0.25">
      <c r="A54" s="239" t="s">
        <v>72</v>
      </c>
      <c r="B54" s="240"/>
      <c r="C54" s="240"/>
      <c r="D54" s="241"/>
      <c r="E54" s="73"/>
      <c r="F54" s="1"/>
      <c r="G54" s="1"/>
      <c r="H54" s="242"/>
      <c r="I54" s="242"/>
      <c r="J54" s="242"/>
      <c r="K54" s="242"/>
      <c r="L54" s="242"/>
    </row>
    <row r="55" spans="1:12" ht="15" customHeight="1" x14ac:dyDescent="0.25">
      <c r="A55" s="239" t="s">
        <v>73</v>
      </c>
      <c r="B55" s="240"/>
      <c r="C55" s="240"/>
      <c r="D55" s="241"/>
      <c r="E55" s="73"/>
      <c r="F55" s="1"/>
      <c r="G55" s="1"/>
      <c r="H55" s="242"/>
      <c r="I55" s="242"/>
      <c r="J55" s="242"/>
      <c r="K55" s="242"/>
      <c r="L55" s="242"/>
    </row>
    <row r="56" spans="1:12" ht="15" customHeight="1" x14ac:dyDescent="0.25">
      <c r="A56" s="246" t="s">
        <v>94</v>
      </c>
      <c r="B56" s="247"/>
      <c r="C56" s="247"/>
      <c r="D56" s="248"/>
      <c r="E56" s="73"/>
      <c r="F56" s="1"/>
      <c r="G56" s="1"/>
      <c r="H56" s="243"/>
      <c r="I56" s="244"/>
      <c r="J56" s="244"/>
      <c r="K56" s="244"/>
      <c r="L56" s="245"/>
    </row>
    <row r="57" spans="1:12" ht="15" customHeight="1" x14ac:dyDescent="0.25">
      <c r="A57" s="239" t="s">
        <v>99</v>
      </c>
      <c r="B57" s="240"/>
      <c r="C57" s="240"/>
      <c r="D57" s="241"/>
      <c r="E57" s="73"/>
      <c r="F57" s="1"/>
      <c r="G57" s="1"/>
      <c r="H57" s="243"/>
      <c r="I57" s="244"/>
      <c r="J57" s="244"/>
      <c r="K57" s="244"/>
      <c r="L57" s="245"/>
    </row>
    <row r="58" spans="1:12" ht="15" customHeight="1" x14ac:dyDescent="0.25">
      <c r="A58" s="239" t="s">
        <v>100</v>
      </c>
      <c r="B58" s="240"/>
      <c r="C58" s="240"/>
      <c r="D58" s="241"/>
      <c r="E58" s="75"/>
      <c r="F58" s="1"/>
      <c r="G58" s="1"/>
      <c r="H58" s="242"/>
      <c r="I58" s="242"/>
      <c r="J58" s="242"/>
      <c r="K58" s="242"/>
      <c r="L58" s="242"/>
    </row>
  </sheetData>
  <mergeCells count="77">
    <mergeCell ref="A4:L4"/>
    <mergeCell ref="A6:L6"/>
    <mergeCell ref="A8:L9"/>
    <mergeCell ref="A10:L11"/>
    <mergeCell ref="B13:L13"/>
    <mergeCell ref="A23:D23"/>
    <mergeCell ref="A28:D28"/>
    <mergeCell ref="H28:L28"/>
    <mergeCell ref="H25:L25"/>
    <mergeCell ref="H26:L26"/>
    <mergeCell ref="H27:L27"/>
    <mergeCell ref="A24:D24"/>
    <mergeCell ref="A25:D25"/>
    <mergeCell ref="A26:D26"/>
    <mergeCell ref="H24:L24"/>
    <mergeCell ref="A27:D27"/>
    <mergeCell ref="B14:L14"/>
    <mergeCell ref="B15:L15"/>
    <mergeCell ref="B16:L16"/>
    <mergeCell ref="B17:L17"/>
    <mergeCell ref="B18:L18"/>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H36:L36"/>
    <mergeCell ref="A36:D36"/>
    <mergeCell ref="A37:D37"/>
    <mergeCell ref="A30:D30"/>
    <mergeCell ref="H30:L30"/>
    <mergeCell ref="A31:D31"/>
    <mergeCell ref="A41:L41"/>
    <mergeCell ref="A43:D43"/>
    <mergeCell ref="H43:L43"/>
    <mergeCell ref="A44:D44"/>
    <mergeCell ref="H44:L44"/>
    <mergeCell ref="A45:D45"/>
    <mergeCell ref="H45:L45"/>
    <mergeCell ref="A46:D46"/>
    <mergeCell ref="H46:L46"/>
    <mergeCell ref="A47:D47"/>
    <mergeCell ref="H47:L47"/>
    <mergeCell ref="H53:L53"/>
    <mergeCell ref="A48:D48"/>
    <mergeCell ref="H48:L48"/>
    <mergeCell ref="A49:D49"/>
    <mergeCell ref="H49:L49"/>
    <mergeCell ref="A50:D50"/>
    <mergeCell ref="H50:L50"/>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483"/>
  <sheetViews>
    <sheetView tabSelected="1" zoomScale="80" zoomScaleNormal="80" workbookViewId="0">
      <selection activeCell="B14" sqref="B14:C21"/>
    </sheetView>
  </sheetViews>
  <sheetFormatPr baseColWidth="10" defaultRowHeight="15" x14ac:dyDescent="0.25"/>
  <cols>
    <col min="1" max="1" width="3.140625" style="6" bestFit="1" customWidth="1"/>
    <col min="2" max="2" width="102.7109375" style="6" bestFit="1" customWidth="1"/>
    <col min="3" max="3" width="31.140625" style="6" customWidth="1"/>
    <col min="4" max="4" width="26.7109375" style="6" customWidth="1"/>
    <col min="5" max="5" width="25" style="6" customWidth="1"/>
    <col min="6" max="7" width="29.7109375" style="6" customWidth="1"/>
    <col min="8" max="8" width="24.5703125" style="6" customWidth="1"/>
    <col min="9" max="9" width="24" style="6" customWidth="1"/>
    <col min="10" max="10" width="20.28515625" style="6" customWidth="1"/>
    <col min="11" max="11" width="14.7109375" style="6" bestFit="1" customWidth="1"/>
    <col min="12" max="13" width="18.7109375" style="6" customWidth="1"/>
    <col min="14" max="14" width="22.140625" style="6" customWidth="1"/>
    <col min="15" max="15" width="26.140625" style="6" customWidth="1"/>
    <col min="16" max="16" width="19.5703125" style="6" bestFit="1" customWidth="1"/>
    <col min="17" max="17" width="31.5703125" style="6" customWidth="1"/>
    <col min="18" max="22" width="6.42578125" style="6" customWidth="1"/>
    <col min="23" max="251" width="11.42578125" style="6"/>
    <col min="252" max="252" width="1" style="6" customWidth="1"/>
    <col min="253" max="253" width="4.28515625" style="6" customWidth="1"/>
    <col min="254" max="254" width="34.7109375" style="6" customWidth="1"/>
    <col min="255" max="255" width="0" style="6" hidden="1" customWidth="1"/>
    <col min="256" max="256" width="20" style="6" customWidth="1"/>
    <col min="257" max="257" width="20.85546875" style="6" customWidth="1"/>
    <col min="258" max="258" width="25" style="6" customWidth="1"/>
    <col min="259" max="259" width="18.7109375" style="6" customWidth="1"/>
    <col min="260" max="260" width="29.7109375" style="6" customWidth="1"/>
    <col min="261" max="261" width="13.42578125" style="6" customWidth="1"/>
    <col min="262" max="262" width="13.85546875" style="6" customWidth="1"/>
    <col min="263" max="267" width="16.5703125" style="6" customWidth="1"/>
    <col min="268" max="268" width="20.5703125" style="6" customWidth="1"/>
    <col min="269" max="269" width="21.140625" style="6" customWidth="1"/>
    <col min="270" max="270" width="9.5703125" style="6" customWidth="1"/>
    <col min="271" max="271" width="0.42578125" style="6" customWidth="1"/>
    <col min="272" max="278" width="6.42578125" style="6" customWidth="1"/>
    <col min="279" max="507" width="11.42578125" style="6"/>
    <col min="508" max="508" width="1" style="6" customWidth="1"/>
    <col min="509" max="509" width="4.28515625" style="6" customWidth="1"/>
    <col min="510" max="510" width="34.7109375" style="6" customWidth="1"/>
    <col min="511" max="511" width="0" style="6" hidden="1" customWidth="1"/>
    <col min="512" max="512" width="20" style="6" customWidth="1"/>
    <col min="513" max="513" width="20.85546875" style="6" customWidth="1"/>
    <col min="514" max="514" width="25" style="6" customWidth="1"/>
    <col min="515" max="515" width="18.7109375" style="6" customWidth="1"/>
    <col min="516" max="516" width="29.7109375" style="6" customWidth="1"/>
    <col min="517" max="517" width="13.42578125" style="6" customWidth="1"/>
    <col min="518" max="518" width="13.85546875" style="6" customWidth="1"/>
    <col min="519" max="523" width="16.5703125" style="6" customWidth="1"/>
    <col min="524" max="524" width="20.5703125" style="6" customWidth="1"/>
    <col min="525" max="525" width="21.140625" style="6" customWidth="1"/>
    <col min="526" max="526" width="9.5703125" style="6" customWidth="1"/>
    <col min="527" max="527" width="0.42578125" style="6" customWidth="1"/>
    <col min="528" max="534" width="6.42578125" style="6" customWidth="1"/>
    <col min="535" max="763" width="11.42578125" style="6"/>
    <col min="764" max="764" width="1" style="6" customWidth="1"/>
    <col min="765" max="765" width="4.28515625" style="6" customWidth="1"/>
    <col min="766" max="766" width="34.7109375" style="6" customWidth="1"/>
    <col min="767" max="767" width="0" style="6" hidden="1" customWidth="1"/>
    <col min="768" max="768" width="20" style="6" customWidth="1"/>
    <col min="769" max="769" width="20.85546875" style="6" customWidth="1"/>
    <col min="770" max="770" width="25" style="6" customWidth="1"/>
    <col min="771" max="771" width="18.7109375" style="6" customWidth="1"/>
    <col min="772" max="772" width="29.7109375" style="6" customWidth="1"/>
    <col min="773" max="773" width="13.42578125" style="6" customWidth="1"/>
    <col min="774" max="774" width="13.85546875" style="6" customWidth="1"/>
    <col min="775" max="779" width="16.5703125" style="6" customWidth="1"/>
    <col min="780" max="780" width="20.5703125" style="6" customWidth="1"/>
    <col min="781" max="781" width="21.140625" style="6" customWidth="1"/>
    <col min="782" max="782" width="9.5703125" style="6" customWidth="1"/>
    <col min="783" max="783" width="0.42578125" style="6" customWidth="1"/>
    <col min="784" max="790" width="6.42578125" style="6" customWidth="1"/>
    <col min="791" max="1019" width="11.42578125" style="6"/>
    <col min="1020" max="1020" width="1" style="6" customWidth="1"/>
    <col min="1021" max="1021" width="4.28515625" style="6" customWidth="1"/>
    <col min="1022" max="1022" width="34.7109375" style="6" customWidth="1"/>
    <col min="1023" max="1023" width="0" style="6" hidden="1" customWidth="1"/>
    <col min="1024" max="1024" width="20" style="6" customWidth="1"/>
    <col min="1025" max="1025" width="20.85546875" style="6" customWidth="1"/>
    <col min="1026" max="1026" width="25" style="6" customWidth="1"/>
    <col min="1027" max="1027" width="18.7109375" style="6" customWidth="1"/>
    <col min="1028" max="1028" width="29.7109375" style="6" customWidth="1"/>
    <col min="1029" max="1029" width="13.42578125" style="6" customWidth="1"/>
    <col min="1030" max="1030" width="13.85546875" style="6" customWidth="1"/>
    <col min="1031" max="1035" width="16.5703125" style="6" customWidth="1"/>
    <col min="1036" max="1036" width="20.5703125" style="6" customWidth="1"/>
    <col min="1037" max="1037" width="21.140625" style="6" customWidth="1"/>
    <col min="1038" max="1038" width="9.5703125" style="6" customWidth="1"/>
    <col min="1039" max="1039" width="0.42578125" style="6" customWidth="1"/>
    <col min="1040" max="1046" width="6.42578125" style="6" customWidth="1"/>
    <col min="1047" max="1275" width="11.42578125" style="6"/>
    <col min="1276" max="1276" width="1" style="6" customWidth="1"/>
    <col min="1277" max="1277" width="4.28515625" style="6" customWidth="1"/>
    <col min="1278" max="1278" width="34.7109375" style="6" customWidth="1"/>
    <col min="1279" max="1279" width="0" style="6" hidden="1" customWidth="1"/>
    <col min="1280" max="1280" width="20" style="6" customWidth="1"/>
    <col min="1281" max="1281" width="20.85546875" style="6" customWidth="1"/>
    <col min="1282" max="1282" width="25" style="6" customWidth="1"/>
    <col min="1283" max="1283" width="18.7109375" style="6" customWidth="1"/>
    <col min="1284" max="1284" width="29.7109375" style="6" customWidth="1"/>
    <col min="1285" max="1285" width="13.42578125" style="6" customWidth="1"/>
    <col min="1286" max="1286" width="13.85546875" style="6" customWidth="1"/>
    <col min="1287" max="1291" width="16.5703125" style="6" customWidth="1"/>
    <col min="1292" max="1292" width="20.5703125" style="6" customWidth="1"/>
    <col min="1293" max="1293" width="21.140625" style="6" customWidth="1"/>
    <col min="1294" max="1294" width="9.5703125" style="6" customWidth="1"/>
    <col min="1295" max="1295" width="0.42578125" style="6" customWidth="1"/>
    <col min="1296" max="1302" width="6.42578125" style="6" customWidth="1"/>
    <col min="1303" max="1531" width="11.42578125" style="6"/>
    <col min="1532" max="1532" width="1" style="6" customWidth="1"/>
    <col min="1533" max="1533" width="4.28515625" style="6" customWidth="1"/>
    <col min="1534" max="1534" width="34.7109375" style="6" customWidth="1"/>
    <col min="1535" max="1535" width="0" style="6" hidden="1" customWidth="1"/>
    <col min="1536" max="1536" width="20" style="6" customWidth="1"/>
    <col min="1537" max="1537" width="20.85546875" style="6" customWidth="1"/>
    <col min="1538" max="1538" width="25" style="6" customWidth="1"/>
    <col min="1539" max="1539" width="18.7109375" style="6" customWidth="1"/>
    <col min="1540" max="1540" width="29.7109375" style="6" customWidth="1"/>
    <col min="1541" max="1541" width="13.42578125" style="6" customWidth="1"/>
    <col min="1542" max="1542" width="13.85546875" style="6" customWidth="1"/>
    <col min="1543" max="1547" width="16.5703125" style="6" customWidth="1"/>
    <col min="1548" max="1548" width="20.5703125" style="6" customWidth="1"/>
    <col min="1549" max="1549" width="21.140625" style="6" customWidth="1"/>
    <col min="1550" max="1550" width="9.5703125" style="6" customWidth="1"/>
    <col min="1551" max="1551" width="0.42578125" style="6" customWidth="1"/>
    <col min="1552" max="1558" width="6.42578125" style="6" customWidth="1"/>
    <col min="1559" max="1787" width="11.42578125" style="6"/>
    <col min="1788" max="1788" width="1" style="6" customWidth="1"/>
    <col min="1789" max="1789" width="4.28515625" style="6" customWidth="1"/>
    <col min="1790" max="1790" width="34.7109375" style="6" customWidth="1"/>
    <col min="1791" max="1791" width="0" style="6" hidden="1" customWidth="1"/>
    <col min="1792" max="1792" width="20" style="6" customWidth="1"/>
    <col min="1793" max="1793" width="20.85546875" style="6" customWidth="1"/>
    <col min="1794" max="1794" width="25" style="6" customWidth="1"/>
    <col min="1795" max="1795" width="18.7109375" style="6" customWidth="1"/>
    <col min="1796" max="1796" width="29.7109375" style="6" customWidth="1"/>
    <col min="1797" max="1797" width="13.42578125" style="6" customWidth="1"/>
    <col min="1798" max="1798" width="13.85546875" style="6" customWidth="1"/>
    <col min="1799" max="1803" width="16.5703125" style="6" customWidth="1"/>
    <col min="1804" max="1804" width="20.5703125" style="6" customWidth="1"/>
    <col min="1805" max="1805" width="21.140625" style="6" customWidth="1"/>
    <col min="1806" max="1806" width="9.5703125" style="6" customWidth="1"/>
    <col min="1807" max="1807" width="0.42578125" style="6" customWidth="1"/>
    <col min="1808" max="1814" width="6.42578125" style="6" customWidth="1"/>
    <col min="1815" max="2043" width="11.42578125" style="6"/>
    <col min="2044" max="2044" width="1" style="6" customWidth="1"/>
    <col min="2045" max="2045" width="4.28515625" style="6" customWidth="1"/>
    <col min="2046" max="2046" width="34.7109375" style="6" customWidth="1"/>
    <col min="2047" max="2047" width="0" style="6" hidden="1" customWidth="1"/>
    <col min="2048" max="2048" width="20" style="6" customWidth="1"/>
    <col min="2049" max="2049" width="20.85546875" style="6" customWidth="1"/>
    <col min="2050" max="2050" width="25" style="6" customWidth="1"/>
    <col min="2051" max="2051" width="18.7109375" style="6" customWidth="1"/>
    <col min="2052" max="2052" width="29.7109375" style="6" customWidth="1"/>
    <col min="2053" max="2053" width="13.42578125" style="6" customWidth="1"/>
    <col min="2054" max="2054" width="13.85546875" style="6" customWidth="1"/>
    <col min="2055" max="2059" width="16.5703125" style="6" customWidth="1"/>
    <col min="2060" max="2060" width="20.5703125" style="6" customWidth="1"/>
    <col min="2061" max="2061" width="21.140625" style="6" customWidth="1"/>
    <col min="2062" max="2062" width="9.5703125" style="6" customWidth="1"/>
    <col min="2063" max="2063" width="0.42578125" style="6" customWidth="1"/>
    <col min="2064" max="2070" width="6.42578125" style="6" customWidth="1"/>
    <col min="2071" max="2299" width="11.42578125" style="6"/>
    <col min="2300" max="2300" width="1" style="6" customWidth="1"/>
    <col min="2301" max="2301" width="4.28515625" style="6" customWidth="1"/>
    <col min="2302" max="2302" width="34.7109375" style="6" customWidth="1"/>
    <col min="2303" max="2303" width="0" style="6" hidden="1" customWidth="1"/>
    <col min="2304" max="2304" width="20" style="6" customWidth="1"/>
    <col min="2305" max="2305" width="20.85546875" style="6" customWidth="1"/>
    <col min="2306" max="2306" width="25" style="6" customWidth="1"/>
    <col min="2307" max="2307" width="18.7109375" style="6" customWidth="1"/>
    <col min="2308" max="2308" width="29.7109375" style="6" customWidth="1"/>
    <col min="2309" max="2309" width="13.42578125" style="6" customWidth="1"/>
    <col min="2310" max="2310" width="13.85546875" style="6" customWidth="1"/>
    <col min="2311" max="2315" width="16.5703125" style="6" customWidth="1"/>
    <col min="2316" max="2316" width="20.5703125" style="6" customWidth="1"/>
    <col min="2317" max="2317" width="21.140625" style="6" customWidth="1"/>
    <col min="2318" max="2318" width="9.5703125" style="6" customWidth="1"/>
    <col min="2319" max="2319" width="0.42578125" style="6" customWidth="1"/>
    <col min="2320" max="2326" width="6.42578125" style="6" customWidth="1"/>
    <col min="2327" max="2555" width="11.42578125" style="6"/>
    <col min="2556" max="2556" width="1" style="6" customWidth="1"/>
    <col min="2557" max="2557" width="4.28515625" style="6" customWidth="1"/>
    <col min="2558" max="2558" width="34.7109375" style="6" customWidth="1"/>
    <col min="2559" max="2559" width="0" style="6" hidden="1" customWidth="1"/>
    <col min="2560" max="2560" width="20" style="6" customWidth="1"/>
    <col min="2561" max="2561" width="20.85546875" style="6" customWidth="1"/>
    <col min="2562" max="2562" width="25" style="6" customWidth="1"/>
    <col min="2563" max="2563" width="18.7109375" style="6" customWidth="1"/>
    <col min="2564" max="2564" width="29.7109375" style="6" customWidth="1"/>
    <col min="2565" max="2565" width="13.42578125" style="6" customWidth="1"/>
    <col min="2566" max="2566" width="13.85546875" style="6" customWidth="1"/>
    <col min="2567" max="2571" width="16.5703125" style="6" customWidth="1"/>
    <col min="2572" max="2572" width="20.5703125" style="6" customWidth="1"/>
    <col min="2573" max="2573" width="21.140625" style="6" customWidth="1"/>
    <col min="2574" max="2574" width="9.5703125" style="6" customWidth="1"/>
    <col min="2575" max="2575" width="0.42578125" style="6" customWidth="1"/>
    <col min="2576" max="2582" width="6.42578125" style="6" customWidth="1"/>
    <col min="2583" max="2811" width="11.42578125" style="6"/>
    <col min="2812" max="2812" width="1" style="6" customWidth="1"/>
    <col min="2813" max="2813" width="4.28515625" style="6" customWidth="1"/>
    <col min="2814" max="2814" width="34.7109375" style="6" customWidth="1"/>
    <col min="2815" max="2815" width="0" style="6" hidden="1" customWidth="1"/>
    <col min="2816" max="2816" width="20" style="6" customWidth="1"/>
    <col min="2817" max="2817" width="20.85546875" style="6" customWidth="1"/>
    <col min="2818" max="2818" width="25" style="6" customWidth="1"/>
    <col min="2819" max="2819" width="18.7109375" style="6" customWidth="1"/>
    <col min="2820" max="2820" width="29.7109375" style="6" customWidth="1"/>
    <col min="2821" max="2821" width="13.42578125" style="6" customWidth="1"/>
    <col min="2822" max="2822" width="13.85546875" style="6" customWidth="1"/>
    <col min="2823" max="2827" width="16.5703125" style="6" customWidth="1"/>
    <col min="2828" max="2828" width="20.5703125" style="6" customWidth="1"/>
    <col min="2829" max="2829" width="21.140625" style="6" customWidth="1"/>
    <col min="2830" max="2830" width="9.5703125" style="6" customWidth="1"/>
    <col min="2831" max="2831" width="0.42578125" style="6" customWidth="1"/>
    <col min="2832" max="2838" width="6.42578125" style="6" customWidth="1"/>
    <col min="2839" max="3067" width="11.42578125" style="6"/>
    <col min="3068" max="3068" width="1" style="6" customWidth="1"/>
    <col min="3069" max="3069" width="4.28515625" style="6" customWidth="1"/>
    <col min="3070" max="3070" width="34.7109375" style="6" customWidth="1"/>
    <col min="3071" max="3071" width="0" style="6" hidden="1" customWidth="1"/>
    <col min="3072" max="3072" width="20" style="6" customWidth="1"/>
    <col min="3073" max="3073" width="20.85546875" style="6" customWidth="1"/>
    <col min="3074" max="3074" width="25" style="6" customWidth="1"/>
    <col min="3075" max="3075" width="18.7109375" style="6" customWidth="1"/>
    <col min="3076" max="3076" width="29.7109375" style="6" customWidth="1"/>
    <col min="3077" max="3077" width="13.42578125" style="6" customWidth="1"/>
    <col min="3078" max="3078" width="13.85546875" style="6" customWidth="1"/>
    <col min="3079" max="3083" width="16.5703125" style="6" customWidth="1"/>
    <col min="3084" max="3084" width="20.5703125" style="6" customWidth="1"/>
    <col min="3085" max="3085" width="21.140625" style="6" customWidth="1"/>
    <col min="3086" max="3086" width="9.5703125" style="6" customWidth="1"/>
    <col min="3087" max="3087" width="0.42578125" style="6" customWidth="1"/>
    <col min="3088" max="3094" width="6.42578125" style="6" customWidth="1"/>
    <col min="3095" max="3323" width="11.42578125" style="6"/>
    <col min="3324" max="3324" width="1" style="6" customWidth="1"/>
    <col min="3325" max="3325" width="4.28515625" style="6" customWidth="1"/>
    <col min="3326" max="3326" width="34.7109375" style="6" customWidth="1"/>
    <col min="3327" max="3327" width="0" style="6" hidden="1" customWidth="1"/>
    <col min="3328" max="3328" width="20" style="6" customWidth="1"/>
    <col min="3329" max="3329" width="20.85546875" style="6" customWidth="1"/>
    <col min="3330" max="3330" width="25" style="6" customWidth="1"/>
    <col min="3331" max="3331" width="18.7109375" style="6" customWidth="1"/>
    <col min="3332" max="3332" width="29.7109375" style="6" customWidth="1"/>
    <col min="3333" max="3333" width="13.42578125" style="6" customWidth="1"/>
    <col min="3334" max="3334" width="13.85546875" style="6" customWidth="1"/>
    <col min="3335" max="3339" width="16.5703125" style="6" customWidth="1"/>
    <col min="3340" max="3340" width="20.5703125" style="6" customWidth="1"/>
    <col min="3341" max="3341" width="21.140625" style="6" customWidth="1"/>
    <col min="3342" max="3342" width="9.5703125" style="6" customWidth="1"/>
    <col min="3343" max="3343" width="0.42578125" style="6" customWidth="1"/>
    <col min="3344" max="3350" width="6.42578125" style="6" customWidth="1"/>
    <col min="3351" max="3579" width="11.42578125" style="6"/>
    <col min="3580" max="3580" width="1" style="6" customWidth="1"/>
    <col min="3581" max="3581" width="4.28515625" style="6" customWidth="1"/>
    <col min="3582" max="3582" width="34.7109375" style="6" customWidth="1"/>
    <col min="3583" max="3583" width="0" style="6" hidden="1" customWidth="1"/>
    <col min="3584" max="3584" width="20" style="6" customWidth="1"/>
    <col min="3585" max="3585" width="20.85546875" style="6" customWidth="1"/>
    <col min="3586" max="3586" width="25" style="6" customWidth="1"/>
    <col min="3587" max="3587" width="18.7109375" style="6" customWidth="1"/>
    <col min="3588" max="3588" width="29.7109375" style="6" customWidth="1"/>
    <col min="3589" max="3589" width="13.42578125" style="6" customWidth="1"/>
    <col min="3590" max="3590" width="13.85546875" style="6" customWidth="1"/>
    <col min="3591" max="3595" width="16.5703125" style="6" customWidth="1"/>
    <col min="3596" max="3596" width="20.5703125" style="6" customWidth="1"/>
    <col min="3597" max="3597" width="21.140625" style="6" customWidth="1"/>
    <col min="3598" max="3598" width="9.5703125" style="6" customWidth="1"/>
    <col min="3599" max="3599" width="0.42578125" style="6" customWidth="1"/>
    <col min="3600" max="3606" width="6.42578125" style="6" customWidth="1"/>
    <col min="3607" max="3835" width="11.42578125" style="6"/>
    <col min="3836" max="3836" width="1" style="6" customWidth="1"/>
    <col min="3837" max="3837" width="4.28515625" style="6" customWidth="1"/>
    <col min="3838" max="3838" width="34.7109375" style="6" customWidth="1"/>
    <col min="3839" max="3839" width="0" style="6" hidden="1" customWidth="1"/>
    <col min="3840" max="3840" width="20" style="6" customWidth="1"/>
    <col min="3841" max="3841" width="20.85546875" style="6" customWidth="1"/>
    <col min="3842" max="3842" width="25" style="6" customWidth="1"/>
    <col min="3843" max="3843" width="18.7109375" style="6" customWidth="1"/>
    <col min="3844" max="3844" width="29.7109375" style="6" customWidth="1"/>
    <col min="3845" max="3845" width="13.42578125" style="6" customWidth="1"/>
    <col min="3846" max="3846" width="13.85546875" style="6" customWidth="1"/>
    <col min="3847" max="3851" width="16.5703125" style="6" customWidth="1"/>
    <col min="3852" max="3852" width="20.5703125" style="6" customWidth="1"/>
    <col min="3853" max="3853" width="21.140625" style="6" customWidth="1"/>
    <col min="3854" max="3854" width="9.5703125" style="6" customWidth="1"/>
    <col min="3855" max="3855" width="0.42578125" style="6" customWidth="1"/>
    <col min="3856" max="3862" width="6.42578125" style="6" customWidth="1"/>
    <col min="3863" max="4091" width="11.42578125" style="6"/>
    <col min="4092" max="4092" width="1" style="6" customWidth="1"/>
    <col min="4093" max="4093" width="4.28515625" style="6" customWidth="1"/>
    <col min="4094" max="4094" width="34.7109375" style="6" customWidth="1"/>
    <col min="4095" max="4095" width="0" style="6" hidden="1" customWidth="1"/>
    <col min="4096" max="4096" width="20" style="6" customWidth="1"/>
    <col min="4097" max="4097" width="20.85546875" style="6" customWidth="1"/>
    <col min="4098" max="4098" width="25" style="6" customWidth="1"/>
    <col min="4099" max="4099" width="18.7109375" style="6" customWidth="1"/>
    <col min="4100" max="4100" width="29.7109375" style="6" customWidth="1"/>
    <col min="4101" max="4101" width="13.42578125" style="6" customWidth="1"/>
    <col min="4102" max="4102" width="13.85546875" style="6" customWidth="1"/>
    <col min="4103" max="4107" width="16.5703125" style="6" customWidth="1"/>
    <col min="4108" max="4108" width="20.5703125" style="6" customWidth="1"/>
    <col min="4109" max="4109" width="21.140625" style="6" customWidth="1"/>
    <col min="4110" max="4110" width="9.5703125" style="6" customWidth="1"/>
    <col min="4111" max="4111" width="0.42578125" style="6" customWidth="1"/>
    <col min="4112" max="4118" width="6.42578125" style="6" customWidth="1"/>
    <col min="4119" max="4347" width="11.42578125" style="6"/>
    <col min="4348" max="4348" width="1" style="6" customWidth="1"/>
    <col min="4349" max="4349" width="4.28515625" style="6" customWidth="1"/>
    <col min="4350" max="4350" width="34.7109375" style="6" customWidth="1"/>
    <col min="4351" max="4351" width="0" style="6" hidden="1" customWidth="1"/>
    <col min="4352" max="4352" width="20" style="6" customWidth="1"/>
    <col min="4353" max="4353" width="20.85546875" style="6" customWidth="1"/>
    <col min="4354" max="4354" width="25" style="6" customWidth="1"/>
    <col min="4355" max="4355" width="18.7109375" style="6" customWidth="1"/>
    <col min="4356" max="4356" width="29.7109375" style="6" customWidth="1"/>
    <col min="4357" max="4357" width="13.42578125" style="6" customWidth="1"/>
    <col min="4358" max="4358" width="13.85546875" style="6" customWidth="1"/>
    <col min="4359" max="4363" width="16.5703125" style="6" customWidth="1"/>
    <col min="4364" max="4364" width="20.5703125" style="6" customWidth="1"/>
    <col min="4365" max="4365" width="21.140625" style="6" customWidth="1"/>
    <col min="4366" max="4366" width="9.5703125" style="6" customWidth="1"/>
    <col min="4367" max="4367" width="0.42578125" style="6" customWidth="1"/>
    <col min="4368" max="4374" width="6.42578125" style="6" customWidth="1"/>
    <col min="4375" max="4603" width="11.42578125" style="6"/>
    <col min="4604" max="4604" width="1" style="6" customWidth="1"/>
    <col min="4605" max="4605" width="4.28515625" style="6" customWidth="1"/>
    <col min="4606" max="4606" width="34.7109375" style="6" customWidth="1"/>
    <col min="4607" max="4607" width="0" style="6" hidden="1" customWidth="1"/>
    <col min="4608" max="4608" width="20" style="6" customWidth="1"/>
    <col min="4609" max="4609" width="20.85546875" style="6" customWidth="1"/>
    <col min="4610" max="4610" width="25" style="6" customWidth="1"/>
    <col min="4611" max="4611" width="18.7109375" style="6" customWidth="1"/>
    <col min="4612" max="4612" width="29.7109375" style="6" customWidth="1"/>
    <col min="4613" max="4613" width="13.42578125" style="6" customWidth="1"/>
    <col min="4614" max="4614" width="13.85546875" style="6" customWidth="1"/>
    <col min="4615" max="4619" width="16.5703125" style="6" customWidth="1"/>
    <col min="4620" max="4620" width="20.5703125" style="6" customWidth="1"/>
    <col min="4621" max="4621" width="21.140625" style="6" customWidth="1"/>
    <col min="4622" max="4622" width="9.5703125" style="6" customWidth="1"/>
    <col min="4623" max="4623" width="0.42578125" style="6" customWidth="1"/>
    <col min="4624" max="4630" width="6.42578125" style="6" customWidth="1"/>
    <col min="4631" max="4859" width="11.42578125" style="6"/>
    <col min="4860" max="4860" width="1" style="6" customWidth="1"/>
    <col min="4861" max="4861" width="4.28515625" style="6" customWidth="1"/>
    <col min="4862" max="4862" width="34.7109375" style="6" customWidth="1"/>
    <col min="4863" max="4863" width="0" style="6" hidden="1" customWidth="1"/>
    <col min="4864" max="4864" width="20" style="6" customWidth="1"/>
    <col min="4865" max="4865" width="20.85546875" style="6" customWidth="1"/>
    <col min="4866" max="4866" width="25" style="6" customWidth="1"/>
    <col min="4867" max="4867" width="18.7109375" style="6" customWidth="1"/>
    <col min="4868" max="4868" width="29.7109375" style="6" customWidth="1"/>
    <col min="4869" max="4869" width="13.42578125" style="6" customWidth="1"/>
    <col min="4870" max="4870" width="13.85546875" style="6" customWidth="1"/>
    <col min="4871" max="4875" width="16.5703125" style="6" customWidth="1"/>
    <col min="4876" max="4876" width="20.5703125" style="6" customWidth="1"/>
    <col min="4877" max="4877" width="21.140625" style="6" customWidth="1"/>
    <col min="4878" max="4878" width="9.5703125" style="6" customWidth="1"/>
    <col min="4879" max="4879" width="0.42578125" style="6" customWidth="1"/>
    <col min="4880" max="4886" width="6.42578125" style="6" customWidth="1"/>
    <col min="4887" max="5115" width="11.42578125" style="6"/>
    <col min="5116" max="5116" width="1" style="6" customWidth="1"/>
    <col min="5117" max="5117" width="4.28515625" style="6" customWidth="1"/>
    <col min="5118" max="5118" width="34.7109375" style="6" customWidth="1"/>
    <col min="5119" max="5119" width="0" style="6" hidden="1" customWidth="1"/>
    <col min="5120" max="5120" width="20" style="6" customWidth="1"/>
    <col min="5121" max="5121" width="20.85546875" style="6" customWidth="1"/>
    <col min="5122" max="5122" width="25" style="6" customWidth="1"/>
    <col min="5123" max="5123" width="18.7109375" style="6" customWidth="1"/>
    <col min="5124" max="5124" width="29.7109375" style="6" customWidth="1"/>
    <col min="5125" max="5125" width="13.42578125" style="6" customWidth="1"/>
    <col min="5126" max="5126" width="13.85546875" style="6" customWidth="1"/>
    <col min="5127" max="5131" width="16.5703125" style="6" customWidth="1"/>
    <col min="5132" max="5132" width="20.5703125" style="6" customWidth="1"/>
    <col min="5133" max="5133" width="21.140625" style="6" customWidth="1"/>
    <col min="5134" max="5134" width="9.5703125" style="6" customWidth="1"/>
    <col min="5135" max="5135" width="0.42578125" style="6" customWidth="1"/>
    <col min="5136" max="5142" width="6.42578125" style="6" customWidth="1"/>
    <col min="5143" max="5371" width="11.42578125" style="6"/>
    <col min="5372" max="5372" width="1" style="6" customWidth="1"/>
    <col min="5373" max="5373" width="4.28515625" style="6" customWidth="1"/>
    <col min="5374" max="5374" width="34.7109375" style="6" customWidth="1"/>
    <col min="5375" max="5375" width="0" style="6" hidden="1" customWidth="1"/>
    <col min="5376" max="5376" width="20" style="6" customWidth="1"/>
    <col min="5377" max="5377" width="20.85546875" style="6" customWidth="1"/>
    <col min="5378" max="5378" width="25" style="6" customWidth="1"/>
    <col min="5379" max="5379" width="18.7109375" style="6" customWidth="1"/>
    <col min="5380" max="5380" width="29.7109375" style="6" customWidth="1"/>
    <col min="5381" max="5381" width="13.42578125" style="6" customWidth="1"/>
    <col min="5382" max="5382" width="13.85546875" style="6" customWidth="1"/>
    <col min="5383" max="5387" width="16.5703125" style="6" customWidth="1"/>
    <col min="5388" max="5388" width="20.5703125" style="6" customWidth="1"/>
    <col min="5389" max="5389" width="21.140625" style="6" customWidth="1"/>
    <col min="5390" max="5390" width="9.5703125" style="6" customWidth="1"/>
    <col min="5391" max="5391" width="0.42578125" style="6" customWidth="1"/>
    <col min="5392" max="5398" width="6.42578125" style="6" customWidth="1"/>
    <col min="5399" max="5627" width="11.42578125" style="6"/>
    <col min="5628" max="5628" width="1" style="6" customWidth="1"/>
    <col min="5629" max="5629" width="4.28515625" style="6" customWidth="1"/>
    <col min="5630" max="5630" width="34.7109375" style="6" customWidth="1"/>
    <col min="5631" max="5631" width="0" style="6" hidden="1" customWidth="1"/>
    <col min="5632" max="5632" width="20" style="6" customWidth="1"/>
    <col min="5633" max="5633" width="20.85546875" style="6" customWidth="1"/>
    <col min="5634" max="5634" width="25" style="6" customWidth="1"/>
    <col min="5635" max="5635" width="18.7109375" style="6" customWidth="1"/>
    <col min="5636" max="5636" width="29.7109375" style="6" customWidth="1"/>
    <col min="5637" max="5637" width="13.42578125" style="6" customWidth="1"/>
    <col min="5638" max="5638" width="13.85546875" style="6" customWidth="1"/>
    <col min="5639" max="5643" width="16.5703125" style="6" customWidth="1"/>
    <col min="5644" max="5644" width="20.5703125" style="6" customWidth="1"/>
    <col min="5645" max="5645" width="21.140625" style="6" customWidth="1"/>
    <col min="5646" max="5646" width="9.5703125" style="6" customWidth="1"/>
    <col min="5647" max="5647" width="0.42578125" style="6" customWidth="1"/>
    <col min="5648" max="5654" width="6.42578125" style="6" customWidth="1"/>
    <col min="5655" max="5883" width="11.42578125" style="6"/>
    <col min="5884" max="5884" width="1" style="6" customWidth="1"/>
    <col min="5885" max="5885" width="4.28515625" style="6" customWidth="1"/>
    <col min="5886" max="5886" width="34.7109375" style="6" customWidth="1"/>
    <col min="5887" max="5887" width="0" style="6" hidden="1" customWidth="1"/>
    <col min="5888" max="5888" width="20" style="6" customWidth="1"/>
    <col min="5889" max="5889" width="20.85546875" style="6" customWidth="1"/>
    <col min="5890" max="5890" width="25" style="6" customWidth="1"/>
    <col min="5891" max="5891" width="18.7109375" style="6" customWidth="1"/>
    <col min="5892" max="5892" width="29.7109375" style="6" customWidth="1"/>
    <col min="5893" max="5893" width="13.42578125" style="6" customWidth="1"/>
    <col min="5894" max="5894" width="13.85546875" style="6" customWidth="1"/>
    <col min="5895" max="5899" width="16.5703125" style="6" customWidth="1"/>
    <col min="5900" max="5900" width="20.5703125" style="6" customWidth="1"/>
    <col min="5901" max="5901" width="21.140625" style="6" customWidth="1"/>
    <col min="5902" max="5902" width="9.5703125" style="6" customWidth="1"/>
    <col min="5903" max="5903" width="0.42578125" style="6" customWidth="1"/>
    <col min="5904" max="5910" width="6.42578125" style="6" customWidth="1"/>
    <col min="5911" max="6139" width="11.42578125" style="6"/>
    <col min="6140" max="6140" width="1" style="6" customWidth="1"/>
    <col min="6141" max="6141" width="4.28515625" style="6" customWidth="1"/>
    <col min="6142" max="6142" width="34.7109375" style="6" customWidth="1"/>
    <col min="6143" max="6143" width="0" style="6" hidden="1" customWidth="1"/>
    <col min="6144" max="6144" width="20" style="6" customWidth="1"/>
    <col min="6145" max="6145" width="20.85546875" style="6" customWidth="1"/>
    <col min="6146" max="6146" width="25" style="6" customWidth="1"/>
    <col min="6147" max="6147" width="18.7109375" style="6" customWidth="1"/>
    <col min="6148" max="6148" width="29.7109375" style="6" customWidth="1"/>
    <col min="6149" max="6149" width="13.42578125" style="6" customWidth="1"/>
    <col min="6150" max="6150" width="13.85546875" style="6" customWidth="1"/>
    <col min="6151" max="6155" width="16.5703125" style="6" customWidth="1"/>
    <col min="6156" max="6156" width="20.5703125" style="6" customWidth="1"/>
    <col min="6157" max="6157" width="21.140625" style="6" customWidth="1"/>
    <col min="6158" max="6158" width="9.5703125" style="6" customWidth="1"/>
    <col min="6159" max="6159" width="0.42578125" style="6" customWidth="1"/>
    <col min="6160" max="6166" width="6.42578125" style="6" customWidth="1"/>
    <col min="6167" max="6395" width="11.42578125" style="6"/>
    <col min="6396" max="6396" width="1" style="6" customWidth="1"/>
    <col min="6397" max="6397" width="4.28515625" style="6" customWidth="1"/>
    <col min="6398" max="6398" width="34.7109375" style="6" customWidth="1"/>
    <col min="6399" max="6399" width="0" style="6" hidden="1" customWidth="1"/>
    <col min="6400" max="6400" width="20" style="6" customWidth="1"/>
    <col min="6401" max="6401" width="20.85546875" style="6" customWidth="1"/>
    <col min="6402" max="6402" width="25" style="6" customWidth="1"/>
    <col min="6403" max="6403" width="18.7109375" style="6" customWidth="1"/>
    <col min="6404" max="6404" width="29.7109375" style="6" customWidth="1"/>
    <col min="6405" max="6405" width="13.42578125" style="6" customWidth="1"/>
    <col min="6406" max="6406" width="13.85546875" style="6" customWidth="1"/>
    <col min="6407" max="6411" width="16.5703125" style="6" customWidth="1"/>
    <col min="6412" max="6412" width="20.5703125" style="6" customWidth="1"/>
    <col min="6413" max="6413" width="21.140625" style="6" customWidth="1"/>
    <col min="6414" max="6414" width="9.5703125" style="6" customWidth="1"/>
    <col min="6415" max="6415" width="0.42578125" style="6" customWidth="1"/>
    <col min="6416" max="6422" width="6.42578125" style="6" customWidth="1"/>
    <col min="6423" max="6651" width="11.42578125" style="6"/>
    <col min="6652" max="6652" width="1" style="6" customWidth="1"/>
    <col min="6653" max="6653" width="4.28515625" style="6" customWidth="1"/>
    <col min="6654" max="6654" width="34.7109375" style="6" customWidth="1"/>
    <col min="6655" max="6655" width="0" style="6" hidden="1" customWidth="1"/>
    <col min="6656" max="6656" width="20" style="6" customWidth="1"/>
    <col min="6657" max="6657" width="20.85546875" style="6" customWidth="1"/>
    <col min="6658" max="6658" width="25" style="6" customWidth="1"/>
    <col min="6659" max="6659" width="18.7109375" style="6" customWidth="1"/>
    <col min="6660" max="6660" width="29.7109375" style="6" customWidth="1"/>
    <col min="6661" max="6661" width="13.42578125" style="6" customWidth="1"/>
    <col min="6662" max="6662" width="13.85546875" style="6" customWidth="1"/>
    <col min="6663" max="6667" width="16.5703125" style="6" customWidth="1"/>
    <col min="6668" max="6668" width="20.5703125" style="6" customWidth="1"/>
    <col min="6669" max="6669" width="21.140625" style="6" customWidth="1"/>
    <col min="6670" max="6670" width="9.5703125" style="6" customWidth="1"/>
    <col min="6671" max="6671" width="0.42578125" style="6" customWidth="1"/>
    <col min="6672" max="6678" width="6.42578125" style="6" customWidth="1"/>
    <col min="6679" max="6907" width="11.42578125" style="6"/>
    <col min="6908" max="6908" width="1" style="6" customWidth="1"/>
    <col min="6909" max="6909" width="4.28515625" style="6" customWidth="1"/>
    <col min="6910" max="6910" width="34.7109375" style="6" customWidth="1"/>
    <col min="6911" max="6911" width="0" style="6" hidden="1" customWidth="1"/>
    <col min="6912" max="6912" width="20" style="6" customWidth="1"/>
    <col min="6913" max="6913" width="20.85546875" style="6" customWidth="1"/>
    <col min="6914" max="6914" width="25" style="6" customWidth="1"/>
    <col min="6915" max="6915" width="18.7109375" style="6" customWidth="1"/>
    <col min="6916" max="6916" width="29.7109375" style="6" customWidth="1"/>
    <col min="6917" max="6917" width="13.42578125" style="6" customWidth="1"/>
    <col min="6918" max="6918" width="13.85546875" style="6" customWidth="1"/>
    <col min="6919" max="6923" width="16.5703125" style="6" customWidth="1"/>
    <col min="6924" max="6924" width="20.5703125" style="6" customWidth="1"/>
    <col min="6925" max="6925" width="21.140625" style="6" customWidth="1"/>
    <col min="6926" max="6926" width="9.5703125" style="6" customWidth="1"/>
    <col min="6927" max="6927" width="0.42578125" style="6" customWidth="1"/>
    <col min="6928" max="6934" width="6.42578125" style="6" customWidth="1"/>
    <col min="6935" max="7163" width="11.42578125" style="6"/>
    <col min="7164" max="7164" width="1" style="6" customWidth="1"/>
    <col min="7165" max="7165" width="4.28515625" style="6" customWidth="1"/>
    <col min="7166" max="7166" width="34.7109375" style="6" customWidth="1"/>
    <col min="7167" max="7167" width="0" style="6" hidden="1" customWidth="1"/>
    <col min="7168" max="7168" width="20" style="6" customWidth="1"/>
    <col min="7169" max="7169" width="20.85546875" style="6" customWidth="1"/>
    <col min="7170" max="7170" width="25" style="6" customWidth="1"/>
    <col min="7171" max="7171" width="18.7109375" style="6" customWidth="1"/>
    <col min="7172" max="7172" width="29.7109375" style="6" customWidth="1"/>
    <col min="7173" max="7173" width="13.42578125" style="6" customWidth="1"/>
    <col min="7174" max="7174" width="13.85546875" style="6" customWidth="1"/>
    <col min="7175" max="7179" width="16.5703125" style="6" customWidth="1"/>
    <col min="7180" max="7180" width="20.5703125" style="6" customWidth="1"/>
    <col min="7181" max="7181" width="21.140625" style="6" customWidth="1"/>
    <col min="7182" max="7182" width="9.5703125" style="6" customWidth="1"/>
    <col min="7183" max="7183" width="0.42578125" style="6" customWidth="1"/>
    <col min="7184" max="7190" width="6.42578125" style="6" customWidth="1"/>
    <col min="7191" max="7419" width="11.42578125" style="6"/>
    <col min="7420" max="7420" width="1" style="6" customWidth="1"/>
    <col min="7421" max="7421" width="4.28515625" style="6" customWidth="1"/>
    <col min="7422" max="7422" width="34.7109375" style="6" customWidth="1"/>
    <col min="7423" max="7423" width="0" style="6" hidden="1" customWidth="1"/>
    <col min="7424" max="7424" width="20" style="6" customWidth="1"/>
    <col min="7425" max="7425" width="20.85546875" style="6" customWidth="1"/>
    <col min="7426" max="7426" width="25" style="6" customWidth="1"/>
    <col min="7427" max="7427" width="18.7109375" style="6" customWidth="1"/>
    <col min="7428" max="7428" width="29.7109375" style="6" customWidth="1"/>
    <col min="7429" max="7429" width="13.42578125" style="6" customWidth="1"/>
    <col min="7430" max="7430" width="13.85546875" style="6" customWidth="1"/>
    <col min="7431" max="7435" width="16.5703125" style="6" customWidth="1"/>
    <col min="7436" max="7436" width="20.5703125" style="6" customWidth="1"/>
    <col min="7437" max="7437" width="21.140625" style="6" customWidth="1"/>
    <col min="7438" max="7438" width="9.5703125" style="6" customWidth="1"/>
    <col min="7439" max="7439" width="0.42578125" style="6" customWidth="1"/>
    <col min="7440" max="7446" width="6.42578125" style="6" customWidth="1"/>
    <col min="7447" max="7675" width="11.42578125" style="6"/>
    <col min="7676" max="7676" width="1" style="6" customWidth="1"/>
    <col min="7677" max="7677" width="4.28515625" style="6" customWidth="1"/>
    <col min="7678" max="7678" width="34.7109375" style="6" customWidth="1"/>
    <col min="7679" max="7679" width="0" style="6" hidden="1" customWidth="1"/>
    <col min="7680" max="7680" width="20" style="6" customWidth="1"/>
    <col min="7681" max="7681" width="20.85546875" style="6" customWidth="1"/>
    <col min="7682" max="7682" width="25" style="6" customWidth="1"/>
    <col min="7683" max="7683" width="18.7109375" style="6" customWidth="1"/>
    <col min="7684" max="7684" width="29.7109375" style="6" customWidth="1"/>
    <col min="7685" max="7685" width="13.42578125" style="6" customWidth="1"/>
    <col min="7686" max="7686" width="13.85546875" style="6" customWidth="1"/>
    <col min="7687" max="7691" width="16.5703125" style="6" customWidth="1"/>
    <col min="7692" max="7692" width="20.5703125" style="6" customWidth="1"/>
    <col min="7693" max="7693" width="21.140625" style="6" customWidth="1"/>
    <col min="7694" max="7694" width="9.5703125" style="6" customWidth="1"/>
    <col min="7695" max="7695" width="0.42578125" style="6" customWidth="1"/>
    <col min="7696" max="7702" width="6.42578125" style="6" customWidth="1"/>
    <col min="7703" max="7931" width="11.42578125" style="6"/>
    <col min="7932" max="7932" width="1" style="6" customWidth="1"/>
    <col min="7933" max="7933" width="4.28515625" style="6" customWidth="1"/>
    <col min="7934" max="7934" width="34.7109375" style="6" customWidth="1"/>
    <col min="7935" max="7935" width="0" style="6" hidden="1" customWidth="1"/>
    <col min="7936" max="7936" width="20" style="6" customWidth="1"/>
    <col min="7937" max="7937" width="20.85546875" style="6" customWidth="1"/>
    <col min="7938" max="7938" width="25" style="6" customWidth="1"/>
    <col min="7939" max="7939" width="18.7109375" style="6" customWidth="1"/>
    <col min="7940" max="7940" width="29.7109375" style="6" customWidth="1"/>
    <col min="7941" max="7941" width="13.42578125" style="6" customWidth="1"/>
    <col min="7942" max="7942" width="13.85546875" style="6" customWidth="1"/>
    <col min="7943" max="7947" width="16.5703125" style="6" customWidth="1"/>
    <col min="7948" max="7948" width="20.5703125" style="6" customWidth="1"/>
    <col min="7949" max="7949" width="21.140625" style="6" customWidth="1"/>
    <col min="7950" max="7950" width="9.5703125" style="6" customWidth="1"/>
    <col min="7951" max="7951" width="0.42578125" style="6" customWidth="1"/>
    <col min="7952" max="7958" width="6.42578125" style="6" customWidth="1"/>
    <col min="7959" max="8187" width="11.42578125" style="6"/>
    <col min="8188" max="8188" width="1" style="6" customWidth="1"/>
    <col min="8189" max="8189" width="4.28515625" style="6" customWidth="1"/>
    <col min="8190" max="8190" width="34.7109375" style="6" customWidth="1"/>
    <col min="8191" max="8191" width="0" style="6" hidden="1" customWidth="1"/>
    <col min="8192" max="8192" width="20" style="6" customWidth="1"/>
    <col min="8193" max="8193" width="20.85546875" style="6" customWidth="1"/>
    <col min="8194" max="8194" width="25" style="6" customWidth="1"/>
    <col min="8195" max="8195" width="18.7109375" style="6" customWidth="1"/>
    <col min="8196" max="8196" width="29.7109375" style="6" customWidth="1"/>
    <col min="8197" max="8197" width="13.42578125" style="6" customWidth="1"/>
    <col min="8198" max="8198" width="13.85546875" style="6" customWidth="1"/>
    <col min="8199" max="8203" width="16.5703125" style="6" customWidth="1"/>
    <col min="8204" max="8204" width="20.5703125" style="6" customWidth="1"/>
    <col min="8205" max="8205" width="21.140625" style="6" customWidth="1"/>
    <col min="8206" max="8206" width="9.5703125" style="6" customWidth="1"/>
    <col min="8207" max="8207" width="0.42578125" style="6" customWidth="1"/>
    <col min="8208" max="8214" width="6.42578125" style="6" customWidth="1"/>
    <col min="8215" max="8443" width="11.42578125" style="6"/>
    <col min="8444" max="8444" width="1" style="6" customWidth="1"/>
    <col min="8445" max="8445" width="4.28515625" style="6" customWidth="1"/>
    <col min="8446" max="8446" width="34.7109375" style="6" customWidth="1"/>
    <col min="8447" max="8447" width="0" style="6" hidden="1" customWidth="1"/>
    <col min="8448" max="8448" width="20" style="6" customWidth="1"/>
    <col min="8449" max="8449" width="20.85546875" style="6" customWidth="1"/>
    <col min="8450" max="8450" width="25" style="6" customWidth="1"/>
    <col min="8451" max="8451" width="18.7109375" style="6" customWidth="1"/>
    <col min="8452" max="8452" width="29.7109375" style="6" customWidth="1"/>
    <col min="8453" max="8453" width="13.42578125" style="6" customWidth="1"/>
    <col min="8454" max="8454" width="13.85546875" style="6" customWidth="1"/>
    <col min="8455" max="8459" width="16.5703125" style="6" customWidth="1"/>
    <col min="8460" max="8460" width="20.5703125" style="6" customWidth="1"/>
    <col min="8461" max="8461" width="21.140625" style="6" customWidth="1"/>
    <col min="8462" max="8462" width="9.5703125" style="6" customWidth="1"/>
    <col min="8463" max="8463" width="0.42578125" style="6" customWidth="1"/>
    <col min="8464" max="8470" width="6.42578125" style="6" customWidth="1"/>
    <col min="8471" max="8699" width="11.42578125" style="6"/>
    <col min="8700" max="8700" width="1" style="6" customWidth="1"/>
    <col min="8701" max="8701" width="4.28515625" style="6" customWidth="1"/>
    <col min="8702" max="8702" width="34.7109375" style="6" customWidth="1"/>
    <col min="8703" max="8703" width="0" style="6" hidden="1" customWidth="1"/>
    <col min="8704" max="8704" width="20" style="6" customWidth="1"/>
    <col min="8705" max="8705" width="20.85546875" style="6" customWidth="1"/>
    <col min="8706" max="8706" width="25" style="6" customWidth="1"/>
    <col min="8707" max="8707" width="18.7109375" style="6" customWidth="1"/>
    <col min="8708" max="8708" width="29.7109375" style="6" customWidth="1"/>
    <col min="8709" max="8709" width="13.42578125" style="6" customWidth="1"/>
    <col min="8710" max="8710" width="13.85546875" style="6" customWidth="1"/>
    <col min="8711" max="8715" width="16.5703125" style="6" customWidth="1"/>
    <col min="8716" max="8716" width="20.5703125" style="6" customWidth="1"/>
    <col min="8717" max="8717" width="21.140625" style="6" customWidth="1"/>
    <col min="8718" max="8718" width="9.5703125" style="6" customWidth="1"/>
    <col min="8719" max="8719" width="0.42578125" style="6" customWidth="1"/>
    <col min="8720" max="8726" width="6.42578125" style="6" customWidth="1"/>
    <col min="8727" max="8955" width="11.42578125" style="6"/>
    <col min="8956" max="8956" width="1" style="6" customWidth="1"/>
    <col min="8957" max="8957" width="4.28515625" style="6" customWidth="1"/>
    <col min="8958" max="8958" width="34.7109375" style="6" customWidth="1"/>
    <col min="8959" max="8959" width="0" style="6" hidden="1" customWidth="1"/>
    <col min="8960" max="8960" width="20" style="6" customWidth="1"/>
    <col min="8961" max="8961" width="20.85546875" style="6" customWidth="1"/>
    <col min="8962" max="8962" width="25" style="6" customWidth="1"/>
    <col min="8963" max="8963" width="18.7109375" style="6" customWidth="1"/>
    <col min="8964" max="8964" width="29.7109375" style="6" customWidth="1"/>
    <col min="8965" max="8965" width="13.42578125" style="6" customWidth="1"/>
    <col min="8966" max="8966" width="13.85546875" style="6" customWidth="1"/>
    <col min="8967" max="8971" width="16.5703125" style="6" customWidth="1"/>
    <col min="8972" max="8972" width="20.5703125" style="6" customWidth="1"/>
    <col min="8973" max="8973" width="21.140625" style="6" customWidth="1"/>
    <col min="8974" max="8974" width="9.5703125" style="6" customWidth="1"/>
    <col min="8975" max="8975" width="0.42578125" style="6" customWidth="1"/>
    <col min="8976" max="8982" width="6.42578125" style="6" customWidth="1"/>
    <col min="8983" max="9211" width="11.42578125" style="6"/>
    <col min="9212" max="9212" width="1" style="6" customWidth="1"/>
    <col min="9213" max="9213" width="4.28515625" style="6" customWidth="1"/>
    <col min="9214" max="9214" width="34.7109375" style="6" customWidth="1"/>
    <col min="9215" max="9215" width="0" style="6" hidden="1" customWidth="1"/>
    <col min="9216" max="9216" width="20" style="6" customWidth="1"/>
    <col min="9217" max="9217" width="20.85546875" style="6" customWidth="1"/>
    <col min="9218" max="9218" width="25" style="6" customWidth="1"/>
    <col min="9219" max="9219" width="18.7109375" style="6" customWidth="1"/>
    <col min="9220" max="9220" width="29.7109375" style="6" customWidth="1"/>
    <col min="9221" max="9221" width="13.42578125" style="6" customWidth="1"/>
    <col min="9222" max="9222" width="13.85546875" style="6" customWidth="1"/>
    <col min="9223" max="9227" width="16.5703125" style="6" customWidth="1"/>
    <col min="9228" max="9228" width="20.5703125" style="6" customWidth="1"/>
    <col min="9229" max="9229" width="21.140625" style="6" customWidth="1"/>
    <col min="9230" max="9230" width="9.5703125" style="6" customWidth="1"/>
    <col min="9231" max="9231" width="0.42578125" style="6" customWidth="1"/>
    <col min="9232" max="9238" width="6.42578125" style="6" customWidth="1"/>
    <col min="9239" max="9467" width="11.42578125" style="6"/>
    <col min="9468" max="9468" width="1" style="6" customWidth="1"/>
    <col min="9469" max="9469" width="4.28515625" style="6" customWidth="1"/>
    <col min="9470" max="9470" width="34.7109375" style="6" customWidth="1"/>
    <col min="9471" max="9471" width="0" style="6" hidden="1" customWidth="1"/>
    <col min="9472" max="9472" width="20" style="6" customWidth="1"/>
    <col min="9473" max="9473" width="20.85546875" style="6" customWidth="1"/>
    <col min="9474" max="9474" width="25" style="6" customWidth="1"/>
    <col min="9475" max="9475" width="18.7109375" style="6" customWidth="1"/>
    <col min="9476" max="9476" width="29.7109375" style="6" customWidth="1"/>
    <col min="9477" max="9477" width="13.42578125" style="6" customWidth="1"/>
    <col min="9478" max="9478" width="13.85546875" style="6" customWidth="1"/>
    <col min="9479" max="9483" width="16.5703125" style="6" customWidth="1"/>
    <col min="9484" max="9484" width="20.5703125" style="6" customWidth="1"/>
    <col min="9485" max="9485" width="21.140625" style="6" customWidth="1"/>
    <col min="9486" max="9486" width="9.5703125" style="6" customWidth="1"/>
    <col min="9487" max="9487" width="0.42578125" style="6" customWidth="1"/>
    <col min="9488" max="9494" width="6.42578125" style="6" customWidth="1"/>
    <col min="9495" max="9723" width="11.42578125" style="6"/>
    <col min="9724" max="9724" width="1" style="6" customWidth="1"/>
    <col min="9725" max="9725" width="4.28515625" style="6" customWidth="1"/>
    <col min="9726" max="9726" width="34.7109375" style="6" customWidth="1"/>
    <col min="9727" max="9727" width="0" style="6" hidden="1" customWidth="1"/>
    <col min="9728" max="9728" width="20" style="6" customWidth="1"/>
    <col min="9729" max="9729" width="20.85546875" style="6" customWidth="1"/>
    <col min="9730" max="9730" width="25" style="6" customWidth="1"/>
    <col min="9731" max="9731" width="18.7109375" style="6" customWidth="1"/>
    <col min="9732" max="9732" width="29.7109375" style="6" customWidth="1"/>
    <col min="9733" max="9733" width="13.42578125" style="6" customWidth="1"/>
    <col min="9734" max="9734" width="13.85546875" style="6" customWidth="1"/>
    <col min="9735" max="9739" width="16.5703125" style="6" customWidth="1"/>
    <col min="9740" max="9740" width="20.5703125" style="6" customWidth="1"/>
    <col min="9741" max="9741" width="21.140625" style="6" customWidth="1"/>
    <col min="9742" max="9742" width="9.5703125" style="6" customWidth="1"/>
    <col min="9743" max="9743" width="0.42578125" style="6" customWidth="1"/>
    <col min="9744" max="9750" width="6.42578125" style="6" customWidth="1"/>
    <col min="9751" max="9979" width="11.42578125" style="6"/>
    <col min="9980" max="9980" width="1" style="6" customWidth="1"/>
    <col min="9981" max="9981" width="4.28515625" style="6" customWidth="1"/>
    <col min="9982" max="9982" width="34.7109375" style="6" customWidth="1"/>
    <col min="9983" max="9983" width="0" style="6" hidden="1" customWidth="1"/>
    <col min="9984" max="9984" width="20" style="6" customWidth="1"/>
    <col min="9985" max="9985" width="20.85546875" style="6" customWidth="1"/>
    <col min="9986" max="9986" width="25" style="6" customWidth="1"/>
    <col min="9987" max="9987" width="18.7109375" style="6" customWidth="1"/>
    <col min="9988" max="9988" width="29.7109375" style="6" customWidth="1"/>
    <col min="9989" max="9989" width="13.42578125" style="6" customWidth="1"/>
    <col min="9990" max="9990" width="13.85546875" style="6" customWidth="1"/>
    <col min="9991" max="9995" width="16.5703125" style="6" customWidth="1"/>
    <col min="9996" max="9996" width="20.5703125" style="6" customWidth="1"/>
    <col min="9997" max="9997" width="21.140625" style="6" customWidth="1"/>
    <col min="9998" max="9998" width="9.5703125" style="6" customWidth="1"/>
    <col min="9999" max="9999" width="0.42578125" style="6" customWidth="1"/>
    <col min="10000" max="10006" width="6.42578125" style="6" customWidth="1"/>
    <col min="10007" max="10235" width="11.42578125" style="6"/>
    <col min="10236" max="10236" width="1" style="6" customWidth="1"/>
    <col min="10237" max="10237" width="4.28515625" style="6" customWidth="1"/>
    <col min="10238" max="10238" width="34.7109375" style="6" customWidth="1"/>
    <col min="10239" max="10239" width="0" style="6" hidden="1" customWidth="1"/>
    <col min="10240" max="10240" width="20" style="6" customWidth="1"/>
    <col min="10241" max="10241" width="20.85546875" style="6" customWidth="1"/>
    <col min="10242" max="10242" width="25" style="6" customWidth="1"/>
    <col min="10243" max="10243" width="18.7109375" style="6" customWidth="1"/>
    <col min="10244" max="10244" width="29.7109375" style="6" customWidth="1"/>
    <col min="10245" max="10245" width="13.42578125" style="6" customWidth="1"/>
    <col min="10246" max="10246" width="13.85546875" style="6" customWidth="1"/>
    <col min="10247" max="10251" width="16.5703125" style="6" customWidth="1"/>
    <col min="10252" max="10252" width="20.5703125" style="6" customWidth="1"/>
    <col min="10253" max="10253" width="21.140625" style="6" customWidth="1"/>
    <col min="10254" max="10254" width="9.5703125" style="6" customWidth="1"/>
    <col min="10255" max="10255" width="0.42578125" style="6" customWidth="1"/>
    <col min="10256" max="10262" width="6.42578125" style="6" customWidth="1"/>
    <col min="10263" max="10491" width="11.42578125" style="6"/>
    <col min="10492" max="10492" width="1" style="6" customWidth="1"/>
    <col min="10493" max="10493" width="4.28515625" style="6" customWidth="1"/>
    <col min="10494" max="10494" width="34.7109375" style="6" customWidth="1"/>
    <col min="10495" max="10495" width="0" style="6" hidden="1" customWidth="1"/>
    <col min="10496" max="10496" width="20" style="6" customWidth="1"/>
    <col min="10497" max="10497" width="20.85546875" style="6" customWidth="1"/>
    <col min="10498" max="10498" width="25" style="6" customWidth="1"/>
    <col min="10499" max="10499" width="18.7109375" style="6" customWidth="1"/>
    <col min="10500" max="10500" width="29.7109375" style="6" customWidth="1"/>
    <col min="10501" max="10501" width="13.42578125" style="6" customWidth="1"/>
    <col min="10502" max="10502" width="13.85546875" style="6" customWidth="1"/>
    <col min="10503" max="10507" width="16.5703125" style="6" customWidth="1"/>
    <col min="10508" max="10508" width="20.5703125" style="6" customWidth="1"/>
    <col min="10509" max="10509" width="21.140625" style="6" customWidth="1"/>
    <col min="10510" max="10510" width="9.5703125" style="6" customWidth="1"/>
    <col min="10511" max="10511" width="0.42578125" style="6" customWidth="1"/>
    <col min="10512" max="10518" width="6.42578125" style="6" customWidth="1"/>
    <col min="10519" max="10747" width="11.42578125" style="6"/>
    <col min="10748" max="10748" width="1" style="6" customWidth="1"/>
    <col min="10749" max="10749" width="4.28515625" style="6" customWidth="1"/>
    <col min="10750" max="10750" width="34.7109375" style="6" customWidth="1"/>
    <col min="10751" max="10751" width="0" style="6" hidden="1" customWidth="1"/>
    <col min="10752" max="10752" width="20" style="6" customWidth="1"/>
    <col min="10753" max="10753" width="20.85546875" style="6" customWidth="1"/>
    <col min="10754" max="10754" width="25" style="6" customWidth="1"/>
    <col min="10755" max="10755" width="18.7109375" style="6" customWidth="1"/>
    <col min="10756" max="10756" width="29.7109375" style="6" customWidth="1"/>
    <col min="10757" max="10757" width="13.42578125" style="6" customWidth="1"/>
    <col min="10758" max="10758" width="13.85546875" style="6" customWidth="1"/>
    <col min="10759" max="10763" width="16.5703125" style="6" customWidth="1"/>
    <col min="10764" max="10764" width="20.5703125" style="6" customWidth="1"/>
    <col min="10765" max="10765" width="21.140625" style="6" customWidth="1"/>
    <col min="10766" max="10766" width="9.5703125" style="6" customWidth="1"/>
    <col min="10767" max="10767" width="0.42578125" style="6" customWidth="1"/>
    <col min="10768" max="10774" width="6.42578125" style="6" customWidth="1"/>
    <col min="10775" max="11003" width="11.42578125" style="6"/>
    <col min="11004" max="11004" width="1" style="6" customWidth="1"/>
    <col min="11005" max="11005" width="4.28515625" style="6" customWidth="1"/>
    <col min="11006" max="11006" width="34.7109375" style="6" customWidth="1"/>
    <col min="11007" max="11007" width="0" style="6" hidden="1" customWidth="1"/>
    <col min="11008" max="11008" width="20" style="6" customWidth="1"/>
    <col min="11009" max="11009" width="20.85546875" style="6" customWidth="1"/>
    <col min="11010" max="11010" width="25" style="6" customWidth="1"/>
    <col min="11011" max="11011" width="18.7109375" style="6" customWidth="1"/>
    <col min="11012" max="11012" width="29.7109375" style="6" customWidth="1"/>
    <col min="11013" max="11013" width="13.42578125" style="6" customWidth="1"/>
    <col min="11014" max="11014" width="13.85546875" style="6" customWidth="1"/>
    <col min="11015" max="11019" width="16.5703125" style="6" customWidth="1"/>
    <col min="11020" max="11020" width="20.5703125" style="6" customWidth="1"/>
    <col min="11021" max="11021" width="21.140625" style="6" customWidth="1"/>
    <col min="11022" max="11022" width="9.5703125" style="6" customWidth="1"/>
    <col min="11023" max="11023" width="0.42578125" style="6" customWidth="1"/>
    <col min="11024" max="11030" width="6.42578125" style="6" customWidth="1"/>
    <col min="11031" max="11259" width="11.42578125" style="6"/>
    <col min="11260" max="11260" width="1" style="6" customWidth="1"/>
    <col min="11261" max="11261" width="4.28515625" style="6" customWidth="1"/>
    <col min="11262" max="11262" width="34.7109375" style="6" customWidth="1"/>
    <col min="11263" max="11263" width="0" style="6" hidden="1" customWidth="1"/>
    <col min="11264" max="11264" width="20" style="6" customWidth="1"/>
    <col min="11265" max="11265" width="20.85546875" style="6" customWidth="1"/>
    <col min="11266" max="11266" width="25" style="6" customWidth="1"/>
    <col min="11267" max="11267" width="18.7109375" style="6" customWidth="1"/>
    <col min="11268" max="11268" width="29.7109375" style="6" customWidth="1"/>
    <col min="11269" max="11269" width="13.42578125" style="6" customWidth="1"/>
    <col min="11270" max="11270" width="13.85546875" style="6" customWidth="1"/>
    <col min="11271" max="11275" width="16.5703125" style="6" customWidth="1"/>
    <col min="11276" max="11276" width="20.5703125" style="6" customWidth="1"/>
    <col min="11277" max="11277" width="21.140625" style="6" customWidth="1"/>
    <col min="11278" max="11278" width="9.5703125" style="6" customWidth="1"/>
    <col min="11279" max="11279" width="0.42578125" style="6" customWidth="1"/>
    <col min="11280" max="11286" width="6.42578125" style="6" customWidth="1"/>
    <col min="11287" max="11515" width="11.42578125" style="6"/>
    <col min="11516" max="11516" width="1" style="6" customWidth="1"/>
    <col min="11517" max="11517" width="4.28515625" style="6" customWidth="1"/>
    <col min="11518" max="11518" width="34.7109375" style="6" customWidth="1"/>
    <col min="11519" max="11519" width="0" style="6" hidden="1" customWidth="1"/>
    <col min="11520" max="11520" width="20" style="6" customWidth="1"/>
    <col min="11521" max="11521" width="20.85546875" style="6" customWidth="1"/>
    <col min="11522" max="11522" width="25" style="6" customWidth="1"/>
    <col min="11523" max="11523" width="18.7109375" style="6" customWidth="1"/>
    <col min="11524" max="11524" width="29.7109375" style="6" customWidth="1"/>
    <col min="11525" max="11525" width="13.42578125" style="6" customWidth="1"/>
    <col min="11526" max="11526" width="13.85546875" style="6" customWidth="1"/>
    <col min="11527" max="11531" width="16.5703125" style="6" customWidth="1"/>
    <col min="11532" max="11532" width="20.5703125" style="6" customWidth="1"/>
    <col min="11533" max="11533" width="21.140625" style="6" customWidth="1"/>
    <col min="11534" max="11534" width="9.5703125" style="6" customWidth="1"/>
    <col min="11535" max="11535" width="0.42578125" style="6" customWidth="1"/>
    <col min="11536" max="11542" width="6.42578125" style="6" customWidth="1"/>
    <col min="11543" max="11771" width="11.42578125" style="6"/>
    <col min="11772" max="11772" width="1" style="6" customWidth="1"/>
    <col min="11773" max="11773" width="4.28515625" style="6" customWidth="1"/>
    <col min="11774" max="11774" width="34.7109375" style="6" customWidth="1"/>
    <col min="11775" max="11775" width="0" style="6" hidden="1" customWidth="1"/>
    <col min="11776" max="11776" width="20" style="6" customWidth="1"/>
    <col min="11777" max="11777" width="20.85546875" style="6" customWidth="1"/>
    <col min="11778" max="11778" width="25" style="6" customWidth="1"/>
    <col min="11779" max="11779" width="18.7109375" style="6" customWidth="1"/>
    <col min="11780" max="11780" width="29.7109375" style="6" customWidth="1"/>
    <col min="11781" max="11781" width="13.42578125" style="6" customWidth="1"/>
    <col min="11782" max="11782" width="13.85546875" style="6" customWidth="1"/>
    <col min="11783" max="11787" width="16.5703125" style="6" customWidth="1"/>
    <col min="11788" max="11788" width="20.5703125" style="6" customWidth="1"/>
    <col min="11789" max="11789" width="21.140625" style="6" customWidth="1"/>
    <col min="11790" max="11790" width="9.5703125" style="6" customWidth="1"/>
    <col min="11791" max="11791" width="0.42578125" style="6" customWidth="1"/>
    <col min="11792" max="11798" width="6.42578125" style="6" customWidth="1"/>
    <col min="11799" max="12027" width="11.42578125" style="6"/>
    <col min="12028" max="12028" width="1" style="6" customWidth="1"/>
    <col min="12029" max="12029" width="4.28515625" style="6" customWidth="1"/>
    <col min="12030" max="12030" width="34.7109375" style="6" customWidth="1"/>
    <col min="12031" max="12031" width="0" style="6" hidden="1" customWidth="1"/>
    <col min="12032" max="12032" width="20" style="6" customWidth="1"/>
    <col min="12033" max="12033" width="20.85546875" style="6" customWidth="1"/>
    <col min="12034" max="12034" width="25" style="6" customWidth="1"/>
    <col min="12035" max="12035" width="18.7109375" style="6" customWidth="1"/>
    <col min="12036" max="12036" width="29.7109375" style="6" customWidth="1"/>
    <col min="12037" max="12037" width="13.42578125" style="6" customWidth="1"/>
    <col min="12038" max="12038" width="13.85546875" style="6" customWidth="1"/>
    <col min="12039" max="12043" width="16.5703125" style="6" customWidth="1"/>
    <col min="12044" max="12044" width="20.5703125" style="6" customWidth="1"/>
    <col min="12045" max="12045" width="21.140625" style="6" customWidth="1"/>
    <col min="12046" max="12046" width="9.5703125" style="6" customWidth="1"/>
    <col min="12047" max="12047" width="0.42578125" style="6" customWidth="1"/>
    <col min="12048" max="12054" width="6.42578125" style="6" customWidth="1"/>
    <col min="12055" max="12283" width="11.42578125" style="6"/>
    <col min="12284" max="12284" width="1" style="6" customWidth="1"/>
    <col min="12285" max="12285" width="4.28515625" style="6" customWidth="1"/>
    <col min="12286" max="12286" width="34.7109375" style="6" customWidth="1"/>
    <col min="12287" max="12287" width="0" style="6" hidden="1" customWidth="1"/>
    <col min="12288" max="12288" width="20" style="6" customWidth="1"/>
    <col min="12289" max="12289" width="20.85546875" style="6" customWidth="1"/>
    <col min="12290" max="12290" width="25" style="6" customWidth="1"/>
    <col min="12291" max="12291" width="18.7109375" style="6" customWidth="1"/>
    <col min="12292" max="12292" width="29.7109375" style="6" customWidth="1"/>
    <col min="12293" max="12293" width="13.42578125" style="6" customWidth="1"/>
    <col min="12294" max="12294" width="13.85546875" style="6" customWidth="1"/>
    <col min="12295" max="12299" width="16.5703125" style="6" customWidth="1"/>
    <col min="12300" max="12300" width="20.5703125" style="6" customWidth="1"/>
    <col min="12301" max="12301" width="21.140625" style="6" customWidth="1"/>
    <col min="12302" max="12302" width="9.5703125" style="6" customWidth="1"/>
    <col min="12303" max="12303" width="0.42578125" style="6" customWidth="1"/>
    <col min="12304" max="12310" width="6.42578125" style="6" customWidth="1"/>
    <col min="12311" max="12539" width="11.42578125" style="6"/>
    <col min="12540" max="12540" width="1" style="6" customWidth="1"/>
    <col min="12541" max="12541" width="4.28515625" style="6" customWidth="1"/>
    <col min="12542" max="12542" width="34.7109375" style="6" customWidth="1"/>
    <col min="12543" max="12543" width="0" style="6" hidden="1" customWidth="1"/>
    <col min="12544" max="12544" width="20" style="6" customWidth="1"/>
    <col min="12545" max="12545" width="20.85546875" style="6" customWidth="1"/>
    <col min="12546" max="12546" width="25" style="6" customWidth="1"/>
    <col min="12547" max="12547" width="18.7109375" style="6" customWidth="1"/>
    <col min="12548" max="12548" width="29.7109375" style="6" customWidth="1"/>
    <col min="12549" max="12549" width="13.42578125" style="6" customWidth="1"/>
    <col min="12550" max="12550" width="13.85546875" style="6" customWidth="1"/>
    <col min="12551" max="12555" width="16.5703125" style="6" customWidth="1"/>
    <col min="12556" max="12556" width="20.5703125" style="6" customWidth="1"/>
    <col min="12557" max="12557" width="21.140625" style="6" customWidth="1"/>
    <col min="12558" max="12558" width="9.5703125" style="6" customWidth="1"/>
    <col min="12559" max="12559" width="0.42578125" style="6" customWidth="1"/>
    <col min="12560" max="12566" width="6.42578125" style="6" customWidth="1"/>
    <col min="12567" max="12795" width="11.42578125" style="6"/>
    <col min="12796" max="12796" width="1" style="6" customWidth="1"/>
    <col min="12797" max="12797" width="4.28515625" style="6" customWidth="1"/>
    <col min="12798" max="12798" width="34.7109375" style="6" customWidth="1"/>
    <col min="12799" max="12799" width="0" style="6" hidden="1" customWidth="1"/>
    <col min="12800" max="12800" width="20" style="6" customWidth="1"/>
    <col min="12801" max="12801" width="20.85546875" style="6" customWidth="1"/>
    <col min="12802" max="12802" width="25" style="6" customWidth="1"/>
    <col min="12803" max="12803" width="18.7109375" style="6" customWidth="1"/>
    <col min="12804" max="12804" width="29.7109375" style="6" customWidth="1"/>
    <col min="12805" max="12805" width="13.42578125" style="6" customWidth="1"/>
    <col min="12806" max="12806" width="13.85546875" style="6" customWidth="1"/>
    <col min="12807" max="12811" width="16.5703125" style="6" customWidth="1"/>
    <col min="12812" max="12812" width="20.5703125" style="6" customWidth="1"/>
    <col min="12813" max="12813" width="21.140625" style="6" customWidth="1"/>
    <col min="12814" max="12814" width="9.5703125" style="6" customWidth="1"/>
    <col min="12815" max="12815" width="0.42578125" style="6" customWidth="1"/>
    <col min="12816" max="12822" width="6.42578125" style="6" customWidth="1"/>
    <col min="12823" max="13051" width="11.42578125" style="6"/>
    <col min="13052" max="13052" width="1" style="6" customWidth="1"/>
    <col min="13053" max="13053" width="4.28515625" style="6" customWidth="1"/>
    <col min="13054" max="13054" width="34.7109375" style="6" customWidth="1"/>
    <col min="13055" max="13055" width="0" style="6" hidden="1" customWidth="1"/>
    <col min="13056" max="13056" width="20" style="6" customWidth="1"/>
    <col min="13057" max="13057" width="20.85546875" style="6" customWidth="1"/>
    <col min="13058" max="13058" width="25" style="6" customWidth="1"/>
    <col min="13059" max="13059" width="18.7109375" style="6" customWidth="1"/>
    <col min="13060" max="13060" width="29.7109375" style="6" customWidth="1"/>
    <col min="13061" max="13061" width="13.42578125" style="6" customWidth="1"/>
    <col min="13062" max="13062" width="13.85546875" style="6" customWidth="1"/>
    <col min="13063" max="13067" width="16.5703125" style="6" customWidth="1"/>
    <col min="13068" max="13068" width="20.5703125" style="6" customWidth="1"/>
    <col min="13069" max="13069" width="21.140625" style="6" customWidth="1"/>
    <col min="13070" max="13070" width="9.5703125" style="6" customWidth="1"/>
    <col min="13071" max="13071" width="0.42578125" style="6" customWidth="1"/>
    <col min="13072" max="13078" width="6.42578125" style="6" customWidth="1"/>
    <col min="13079" max="13307" width="11.42578125" style="6"/>
    <col min="13308" max="13308" width="1" style="6" customWidth="1"/>
    <col min="13309" max="13309" width="4.28515625" style="6" customWidth="1"/>
    <col min="13310" max="13310" width="34.7109375" style="6" customWidth="1"/>
    <col min="13311" max="13311" width="0" style="6" hidden="1" customWidth="1"/>
    <col min="13312" max="13312" width="20" style="6" customWidth="1"/>
    <col min="13313" max="13313" width="20.85546875" style="6" customWidth="1"/>
    <col min="13314" max="13314" width="25" style="6" customWidth="1"/>
    <col min="13315" max="13315" width="18.7109375" style="6" customWidth="1"/>
    <col min="13316" max="13316" width="29.7109375" style="6" customWidth="1"/>
    <col min="13317" max="13317" width="13.42578125" style="6" customWidth="1"/>
    <col min="13318" max="13318" width="13.85546875" style="6" customWidth="1"/>
    <col min="13319" max="13323" width="16.5703125" style="6" customWidth="1"/>
    <col min="13324" max="13324" width="20.5703125" style="6" customWidth="1"/>
    <col min="13325" max="13325" width="21.140625" style="6" customWidth="1"/>
    <col min="13326" max="13326" width="9.5703125" style="6" customWidth="1"/>
    <col min="13327" max="13327" width="0.42578125" style="6" customWidth="1"/>
    <col min="13328" max="13334" width="6.42578125" style="6" customWidth="1"/>
    <col min="13335" max="13563" width="11.42578125" style="6"/>
    <col min="13564" max="13564" width="1" style="6" customWidth="1"/>
    <col min="13565" max="13565" width="4.28515625" style="6" customWidth="1"/>
    <col min="13566" max="13566" width="34.7109375" style="6" customWidth="1"/>
    <col min="13567" max="13567" width="0" style="6" hidden="1" customWidth="1"/>
    <col min="13568" max="13568" width="20" style="6" customWidth="1"/>
    <col min="13569" max="13569" width="20.85546875" style="6" customWidth="1"/>
    <col min="13570" max="13570" width="25" style="6" customWidth="1"/>
    <col min="13571" max="13571" width="18.7109375" style="6" customWidth="1"/>
    <col min="13572" max="13572" width="29.7109375" style="6" customWidth="1"/>
    <col min="13573" max="13573" width="13.42578125" style="6" customWidth="1"/>
    <col min="13574" max="13574" width="13.85546875" style="6" customWidth="1"/>
    <col min="13575" max="13579" width="16.5703125" style="6" customWidth="1"/>
    <col min="13580" max="13580" width="20.5703125" style="6" customWidth="1"/>
    <col min="13581" max="13581" width="21.140625" style="6" customWidth="1"/>
    <col min="13582" max="13582" width="9.5703125" style="6" customWidth="1"/>
    <col min="13583" max="13583" width="0.42578125" style="6" customWidth="1"/>
    <col min="13584" max="13590" width="6.42578125" style="6" customWidth="1"/>
    <col min="13591" max="13819" width="11.42578125" style="6"/>
    <col min="13820" max="13820" width="1" style="6" customWidth="1"/>
    <col min="13821" max="13821" width="4.28515625" style="6" customWidth="1"/>
    <col min="13822" max="13822" width="34.7109375" style="6" customWidth="1"/>
    <col min="13823" max="13823" width="0" style="6" hidden="1" customWidth="1"/>
    <col min="13824" max="13824" width="20" style="6" customWidth="1"/>
    <col min="13825" max="13825" width="20.85546875" style="6" customWidth="1"/>
    <col min="13826" max="13826" width="25" style="6" customWidth="1"/>
    <col min="13827" max="13827" width="18.7109375" style="6" customWidth="1"/>
    <col min="13828" max="13828" width="29.7109375" style="6" customWidth="1"/>
    <col min="13829" max="13829" width="13.42578125" style="6" customWidth="1"/>
    <col min="13830" max="13830" width="13.85546875" style="6" customWidth="1"/>
    <col min="13831" max="13835" width="16.5703125" style="6" customWidth="1"/>
    <col min="13836" max="13836" width="20.5703125" style="6" customWidth="1"/>
    <col min="13837" max="13837" width="21.140625" style="6" customWidth="1"/>
    <col min="13838" max="13838" width="9.5703125" style="6" customWidth="1"/>
    <col min="13839" max="13839" width="0.42578125" style="6" customWidth="1"/>
    <col min="13840" max="13846" width="6.42578125" style="6" customWidth="1"/>
    <col min="13847" max="14075" width="11.42578125" style="6"/>
    <col min="14076" max="14076" width="1" style="6" customWidth="1"/>
    <col min="14077" max="14077" width="4.28515625" style="6" customWidth="1"/>
    <col min="14078" max="14078" width="34.7109375" style="6" customWidth="1"/>
    <col min="14079" max="14079" width="0" style="6" hidden="1" customWidth="1"/>
    <col min="14080" max="14080" width="20" style="6" customWidth="1"/>
    <col min="14081" max="14081" width="20.85546875" style="6" customWidth="1"/>
    <col min="14082" max="14082" width="25" style="6" customWidth="1"/>
    <col min="14083" max="14083" width="18.7109375" style="6" customWidth="1"/>
    <col min="14084" max="14084" width="29.7109375" style="6" customWidth="1"/>
    <col min="14085" max="14085" width="13.42578125" style="6" customWidth="1"/>
    <col min="14086" max="14086" width="13.85546875" style="6" customWidth="1"/>
    <col min="14087" max="14091" width="16.5703125" style="6" customWidth="1"/>
    <col min="14092" max="14092" width="20.5703125" style="6" customWidth="1"/>
    <col min="14093" max="14093" width="21.140625" style="6" customWidth="1"/>
    <col min="14094" max="14094" width="9.5703125" style="6" customWidth="1"/>
    <col min="14095" max="14095" width="0.42578125" style="6" customWidth="1"/>
    <col min="14096" max="14102" width="6.42578125" style="6" customWidth="1"/>
    <col min="14103" max="14331" width="11.42578125" style="6"/>
    <col min="14332" max="14332" width="1" style="6" customWidth="1"/>
    <col min="14333" max="14333" width="4.28515625" style="6" customWidth="1"/>
    <col min="14334" max="14334" width="34.7109375" style="6" customWidth="1"/>
    <col min="14335" max="14335" width="0" style="6" hidden="1" customWidth="1"/>
    <col min="14336" max="14336" width="20" style="6" customWidth="1"/>
    <col min="14337" max="14337" width="20.85546875" style="6" customWidth="1"/>
    <col min="14338" max="14338" width="25" style="6" customWidth="1"/>
    <col min="14339" max="14339" width="18.7109375" style="6" customWidth="1"/>
    <col min="14340" max="14340" width="29.7109375" style="6" customWidth="1"/>
    <col min="14341" max="14341" width="13.42578125" style="6" customWidth="1"/>
    <col min="14342" max="14342" width="13.85546875" style="6" customWidth="1"/>
    <col min="14343" max="14347" width="16.5703125" style="6" customWidth="1"/>
    <col min="14348" max="14348" width="20.5703125" style="6" customWidth="1"/>
    <col min="14349" max="14349" width="21.140625" style="6" customWidth="1"/>
    <col min="14350" max="14350" width="9.5703125" style="6" customWidth="1"/>
    <col min="14351" max="14351" width="0.42578125" style="6" customWidth="1"/>
    <col min="14352" max="14358" width="6.42578125" style="6" customWidth="1"/>
    <col min="14359" max="14587" width="11.42578125" style="6"/>
    <col min="14588" max="14588" width="1" style="6" customWidth="1"/>
    <col min="14589" max="14589" width="4.28515625" style="6" customWidth="1"/>
    <col min="14590" max="14590" width="34.7109375" style="6" customWidth="1"/>
    <col min="14591" max="14591" width="0" style="6" hidden="1" customWidth="1"/>
    <col min="14592" max="14592" width="20" style="6" customWidth="1"/>
    <col min="14593" max="14593" width="20.85546875" style="6" customWidth="1"/>
    <col min="14594" max="14594" width="25" style="6" customWidth="1"/>
    <col min="14595" max="14595" width="18.7109375" style="6" customWidth="1"/>
    <col min="14596" max="14596" width="29.7109375" style="6" customWidth="1"/>
    <col min="14597" max="14597" width="13.42578125" style="6" customWidth="1"/>
    <col min="14598" max="14598" width="13.85546875" style="6" customWidth="1"/>
    <col min="14599" max="14603" width="16.5703125" style="6" customWidth="1"/>
    <col min="14604" max="14604" width="20.5703125" style="6" customWidth="1"/>
    <col min="14605" max="14605" width="21.140625" style="6" customWidth="1"/>
    <col min="14606" max="14606" width="9.5703125" style="6" customWidth="1"/>
    <col min="14607" max="14607" width="0.42578125" style="6" customWidth="1"/>
    <col min="14608" max="14614" width="6.42578125" style="6" customWidth="1"/>
    <col min="14615" max="14843" width="11.42578125" style="6"/>
    <col min="14844" max="14844" width="1" style="6" customWidth="1"/>
    <col min="14845" max="14845" width="4.28515625" style="6" customWidth="1"/>
    <col min="14846" max="14846" width="34.7109375" style="6" customWidth="1"/>
    <col min="14847" max="14847" width="0" style="6" hidden="1" customWidth="1"/>
    <col min="14848" max="14848" width="20" style="6" customWidth="1"/>
    <col min="14849" max="14849" width="20.85546875" style="6" customWidth="1"/>
    <col min="14850" max="14850" width="25" style="6" customWidth="1"/>
    <col min="14851" max="14851" width="18.7109375" style="6" customWidth="1"/>
    <col min="14852" max="14852" width="29.7109375" style="6" customWidth="1"/>
    <col min="14853" max="14853" width="13.42578125" style="6" customWidth="1"/>
    <col min="14854" max="14854" width="13.85546875" style="6" customWidth="1"/>
    <col min="14855" max="14859" width="16.5703125" style="6" customWidth="1"/>
    <col min="14860" max="14860" width="20.5703125" style="6" customWidth="1"/>
    <col min="14861" max="14861" width="21.140625" style="6" customWidth="1"/>
    <col min="14862" max="14862" width="9.5703125" style="6" customWidth="1"/>
    <col min="14863" max="14863" width="0.42578125" style="6" customWidth="1"/>
    <col min="14864" max="14870" width="6.42578125" style="6" customWidth="1"/>
    <col min="14871" max="15099" width="11.42578125" style="6"/>
    <col min="15100" max="15100" width="1" style="6" customWidth="1"/>
    <col min="15101" max="15101" width="4.28515625" style="6" customWidth="1"/>
    <col min="15102" max="15102" width="34.7109375" style="6" customWidth="1"/>
    <col min="15103" max="15103" width="0" style="6" hidden="1" customWidth="1"/>
    <col min="15104" max="15104" width="20" style="6" customWidth="1"/>
    <col min="15105" max="15105" width="20.85546875" style="6" customWidth="1"/>
    <col min="15106" max="15106" width="25" style="6" customWidth="1"/>
    <col min="15107" max="15107" width="18.7109375" style="6" customWidth="1"/>
    <col min="15108" max="15108" width="29.7109375" style="6" customWidth="1"/>
    <col min="15109" max="15109" width="13.42578125" style="6" customWidth="1"/>
    <col min="15110" max="15110" width="13.85546875" style="6" customWidth="1"/>
    <col min="15111" max="15115" width="16.5703125" style="6" customWidth="1"/>
    <col min="15116" max="15116" width="20.5703125" style="6" customWidth="1"/>
    <col min="15117" max="15117" width="21.140625" style="6" customWidth="1"/>
    <col min="15118" max="15118" width="9.5703125" style="6" customWidth="1"/>
    <col min="15119" max="15119" width="0.42578125" style="6" customWidth="1"/>
    <col min="15120" max="15126" width="6.42578125" style="6" customWidth="1"/>
    <col min="15127" max="15355" width="11.42578125" style="6"/>
    <col min="15356" max="15356" width="1" style="6" customWidth="1"/>
    <col min="15357" max="15357" width="4.28515625" style="6" customWidth="1"/>
    <col min="15358" max="15358" width="34.7109375" style="6" customWidth="1"/>
    <col min="15359" max="15359" width="0" style="6" hidden="1" customWidth="1"/>
    <col min="15360" max="15360" width="20" style="6" customWidth="1"/>
    <col min="15361" max="15361" width="20.85546875" style="6" customWidth="1"/>
    <col min="15362" max="15362" width="25" style="6" customWidth="1"/>
    <col min="15363" max="15363" width="18.7109375" style="6" customWidth="1"/>
    <col min="15364" max="15364" width="29.7109375" style="6" customWidth="1"/>
    <col min="15365" max="15365" width="13.42578125" style="6" customWidth="1"/>
    <col min="15366" max="15366" width="13.85546875" style="6" customWidth="1"/>
    <col min="15367" max="15371" width="16.5703125" style="6" customWidth="1"/>
    <col min="15372" max="15372" width="20.5703125" style="6" customWidth="1"/>
    <col min="15373" max="15373" width="21.140625" style="6" customWidth="1"/>
    <col min="15374" max="15374" width="9.5703125" style="6" customWidth="1"/>
    <col min="15375" max="15375" width="0.42578125" style="6" customWidth="1"/>
    <col min="15376" max="15382" width="6.42578125" style="6" customWidth="1"/>
    <col min="15383" max="15611" width="11.42578125" style="6"/>
    <col min="15612" max="15612" width="1" style="6" customWidth="1"/>
    <col min="15613" max="15613" width="4.28515625" style="6" customWidth="1"/>
    <col min="15614" max="15614" width="34.7109375" style="6" customWidth="1"/>
    <col min="15615" max="15615" width="0" style="6" hidden="1" customWidth="1"/>
    <col min="15616" max="15616" width="20" style="6" customWidth="1"/>
    <col min="15617" max="15617" width="20.85546875" style="6" customWidth="1"/>
    <col min="15618" max="15618" width="25" style="6" customWidth="1"/>
    <col min="15619" max="15619" width="18.7109375" style="6" customWidth="1"/>
    <col min="15620" max="15620" width="29.7109375" style="6" customWidth="1"/>
    <col min="15621" max="15621" width="13.42578125" style="6" customWidth="1"/>
    <col min="15622" max="15622" width="13.85546875" style="6" customWidth="1"/>
    <col min="15623" max="15627" width="16.5703125" style="6" customWidth="1"/>
    <col min="15628" max="15628" width="20.5703125" style="6" customWidth="1"/>
    <col min="15629" max="15629" width="21.140625" style="6" customWidth="1"/>
    <col min="15630" max="15630" width="9.5703125" style="6" customWidth="1"/>
    <col min="15631" max="15631" width="0.42578125" style="6" customWidth="1"/>
    <col min="15632" max="15638" width="6.42578125" style="6" customWidth="1"/>
    <col min="15639" max="15867" width="11.42578125" style="6"/>
    <col min="15868" max="15868" width="1" style="6" customWidth="1"/>
    <col min="15869" max="15869" width="4.28515625" style="6" customWidth="1"/>
    <col min="15870" max="15870" width="34.7109375" style="6" customWidth="1"/>
    <col min="15871" max="15871" width="0" style="6" hidden="1" customWidth="1"/>
    <col min="15872" max="15872" width="20" style="6" customWidth="1"/>
    <col min="15873" max="15873" width="20.85546875" style="6" customWidth="1"/>
    <col min="15874" max="15874" width="25" style="6" customWidth="1"/>
    <col min="15875" max="15875" width="18.7109375" style="6" customWidth="1"/>
    <col min="15876" max="15876" width="29.7109375" style="6" customWidth="1"/>
    <col min="15877" max="15877" width="13.42578125" style="6" customWidth="1"/>
    <col min="15878" max="15878" width="13.85546875" style="6" customWidth="1"/>
    <col min="15879" max="15883" width="16.5703125" style="6" customWidth="1"/>
    <col min="15884" max="15884" width="20.5703125" style="6" customWidth="1"/>
    <col min="15885" max="15885" width="21.140625" style="6" customWidth="1"/>
    <col min="15886" max="15886" width="9.5703125" style="6" customWidth="1"/>
    <col min="15887" max="15887" width="0.42578125" style="6" customWidth="1"/>
    <col min="15888" max="15894" width="6.42578125" style="6" customWidth="1"/>
    <col min="15895" max="16123" width="11.42578125" style="6"/>
    <col min="16124" max="16124" width="1" style="6" customWidth="1"/>
    <col min="16125" max="16125" width="4.28515625" style="6" customWidth="1"/>
    <col min="16126" max="16126" width="34.7109375" style="6" customWidth="1"/>
    <col min="16127" max="16127" width="0" style="6" hidden="1" customWidth="1"/>
    <col min="16128" max="16128" width="20" style="6" customWidth="1"/>
    <col min="16129" max="16129" width="20.85546875" style="6" customWidth="1"/>
    <col min="16130" max="16130" width="25" style="6" customWidth="1"/>
    <col min="16131" max="16131" width="18.7109375" style="6" customWidth="1"/>
    <col min="16132" max="16132" width="29.7109375" style="6" customWidth="1"/>
    <col min="16133" max="16133" width="13.42578125" style="6" customWidth="1"/>
    <col min="16134" max="16134" width="13.85546875" style="6" customWidth="1"/>
    <col min="16135" max="16139" width="16.5703125" style="6" customWidth="1"/>
    <col min="16140" max="16140" width="20.5703125" style="6" customWidth="1"/>
    <col min="16141" max="16141" width="21.140625" style="6" customWidth="1"/>
    <col min="16142" max="16142" width="9.5703125" style="6" customWidth="1"/>
    <col min="16143" max="16143" width="0.42578125" style="6" customWidth="1"/>
    <col min="16144" max="16150" width="6.42578125" style="6" customWidth="1"/>
    <col min="16151" max="16371" width="11.42578125" style="6"/>
    <col min="16372" max="16384" width="11.42578125" style="6" customWidth="1"/>
  </cols>
  <sheetData>
    <row r="2" spans="2:16" ht="26.25" x14ac:dyDescent="0.25">
      <c r="B2" s="297" t="s">
        <v>59</v>
      </c>
      <c r="C2" s="298"/>
      <c r="D2" s="298"/>
      <c r="E2" s="298"/>
      <c r="F2" s="298"/>
      <c r="G2" s="298"/>
      <c r="H2" s="298"/>
      <c r="I2" s="298"/>
      <c r="J2" s="298"/>
      <c r="K2" s="298"/>
      <c r="L2" s="298"/>
      <c r="M2" s="298"/>
      <c r="N2" s="298"/>
      <c r="O2" s="298"/>
      <c r="P2" s="298"/>
    </row>
    <row r="4" spans="2:16" ht="26.25" x14ac:dyDescent="0.25">
      <c r="B4" s="297" t="s">
        <v>44</v>
      </c>
      <c r="C4" s="298"/>
      <c r="D4" s="298"/>
      <c r="E4" s="298"/>
      <c r="F4" s="298"/>
      <c r="G4" s="298"/>
      <c r="H4" s="298"/>
      <c r="I4" s="298"/>
      <c r="J4" s="298"/>
      <c r="K4" s="298"/>
      <c r="L4" s="298"/>
      <c r="M4" s="298"/>
      <c r="N4" s="298"/>
      <c r="O4" s="298"/>
      <c r="P4" s="298"/>
    </row>
    <row r="5" spans="2:16" ht="15.75" thickBot="1" x14ac:dyDescent="0.3"/>
    <row r="6" spans="2:16" ht="21.75" thickBot="1" x14ac:dyDescent="0.3">
      <c r="B6" s="8" t="s">
        <v>4</v>
      </c>
      <c r="C6" s="288" t="s">
        <v>182</v>
      </c>
      <c r="D6" s="288"/>
      <c r="E6" s="288"/>
      <c r="F6" s="288"/>
      <c r="G6" s="288"/>
      <c r="H6" s="288"/>
      <c r="I6" s="288"/>
      <c r="J6" s="288"/>
      <c r="K6" s="288"/>
      <c r="L6" s="288"/>
      <c r="M6" s="288"/>
      <c r="N6" s="289"/>
    </row>
    <row r="7" spans="2:16" ht="16.5" thickBot="1" x14ac:dyDescent="0.3">
      <c r="B7" s="9" t="s">
        <v>5</v>
      </c>
      <c r="C7" s="288"/>
      <c r="D7" s="288"/>
      <c r="E7" s="288"/>
      <c r="F7" s="288"/>
      <c r="G7" s="288"/>
      <c r="H7" s="288"/>
      <c r="I7" s="288"/>
      <c r="J7" s="288"/>
      <c r="K7" s="288"/>
      <c r="L7" s="288"/>
      <c r="M7" s="288"/>
      <c r="N7" s="289"/>
    </row>
    <row r="8" spans="2:16" ht="16.5" thickBot="1" x14ac:dyDescent="0.3">
      <c r="B8" s="9" t="s">
        <v>6</v>
      </c>
      <c r="C8" s="288"/>
      <c r="D8" s="288"/>
      <c r="E8" s="288"/>
      <c r="F8" s="288"/>
      <c r="G8" s="288"/>
      <c r="H8" s="288"/>
      <c r="I8" s="288"/>
      <c r="J8" s="288"/>
      <c r="K8" s="288"/>
      <c r="L8" s="288"/>
      <c r="M8" s="288"/>
      <c r="N8" s="289"/>
    </row>
    <row r="9" spans="2:16" ht="16.5" thickBot="1" x14ac:dyDescent="0.3">
      <c r="B9" s="9" t="s">
        <v>7</v>
      </c>
      <c r="C9" s="288"/>
      <c r="D9" s="288"/>
      <c r="E9" s="288"/>
      <c r="F9" s="288"/>
      <c r="G9" s="288"/>
      <c r="H9" s="288"/>
      <c r="I9" s="288"/>
      <c r="J9" s="288"/>
      <c r="K9" s="288"/>
      <c r="L9" s="288"/>
      <c r="M9" s="288"/>
      <c r="N9" s="289"/>
    </row>
    <row r="10" spans="2:16" ht="16.5" thickBot="1" x14ac:dyDescent="0.3">
      <c r="B10" s="9" t="s">
        <v>8</v>
      </c>
      <c r="C10" s="290" t="s">
        <v>181</v>
      </c>
      <c r="D10" s="290"/>
      <c r="E10" s="291"/>
      <c r="F10" s="27"/>
      <c r="G10" s="27"/>
      <c r="H10" s="27"/>
      <c r="I10" s="27"/>
      <c r="J10" s="27"/>
      <c r="K10" s="27"/>
      <c r="L10" s="27"/>
      <c r="M10" s="27"/>
      <c r="N10" s="28"/>
    </row>
    <row r="11" spans="2:16" ht="16.5" thickBot="1" x14ac:dyDescent="0.3">
      <c r="B11" s="11" t="s">
        <v>9</v>
      </c>
      <c r="C11" s="12">
        <v>41982</v>
      </c>
      <c r="D11" s="13"/>
      <c r="E11" s="13"/>
      <c r="F11" s="13"/>
      <c r="G11" s="13"/>
      <c r="H11" s="13"/>
      <c r="I11" s="13"/>
      <c r="J11" s="13"/>
      <c r="K11" s="13"/>
      <c r="L11" s="13"/>
      <c r="M11" s="13"/>
      <c r="N11" s="14"/>
    </row>
    <row r="12" spans="2:16" ht="15.75" x14ac:dyDescent="0.25">
      <c r="B12" s="10"/>
      <c r="C12" s="15"/>
      <c r="D12" s="16"/>
      <c r="E12" s="16"/>
      <c r="F12" s="16"/>
      <c r="G12" s="16"/>
      <c r="H12" s="16"/>
      <c r="I12" s="5"/>
      <c r="J12" s="5"/>
      <c r="K12" s="5"/>
      <c r="L12" s="5"/>
      <c r="M12" s="5"/>
      <c r="N12" s="16"/>
    </row>
    <row r="13" spans="2:16" x14ac:dyDescent="0.25">
      <c r="I13" s="5"/>
      <c r="J13" s="5"/>
      <c r="K13" s="5"/>
      <c r="L13" s="5"/>
      <c r="M13" s="5"/>
      <c r="N13" s="18"/>
    </row>
    <row r="14" spans="2:16" ht="45.75" customHeight="1" x14ac:dyDescent="0.25">
      <c r="B14" s="310" t="s">
        <v>101</v>
      </c>
      <c r="C14" s="310"/>
      <c r="D14" s="41" t="s">
        <v>12</v>
      </c>
      <c r="E14" s="41" t="s">
        <v>13</v>
      </c>
      <c r="F14" s="41" t="s">
        <v>29</v>
      </c>
      <c r="G14" s="209"/>
      <c r="I14" s="29"/>
      <c r="J14" s="29"/>
      <c r="K14" s="29"/>
      <c r="L14" s="29"/>
      <c r="M14" s="29"/>
      <c r="N14" s="18"/>
    </row>
    <row r="15" spans="2:16" x14ac:dyDescent="0.25">
      <c r="B15" s="310"/>
      <c r="C15" s="310"/>
      <c r="D15" s="218">
        <v>15</v>
      </c>
      <c r="E15" s="51">
        <v>1925503869</v>
      </c>
      <c r="F15" s="220">
        <v>853</v>
      </c>
      <c r="G15" s="212">
        <f>+F15*0.8</f>
        <v>682.40000000000009</v>
      </c>
      <c r="I15" s="30"/>
      <c r="J15" s="30"/>
      <c r="K15" s="30"/>
      <c r="L15" s="30"/>
      <c r="M15" s="30"/>
      <c r="N15" s="18"/>
    </row>
    <row r="16" spans="2:16" x14ac:dyDescent="0.25">
      <c r="B16" s="310"/>
      <c r="C16" s="310"/>
      <c r="D16" s="218">
        <v>16</v>
      </c>
      <c r="E16" s="51">
        <v>2153017711</v>
      </c>
      <c r="F16" s="220">
        <v>1031</v>
      </c>
      <c r="G16" s="212">
        <f t="shared" ref="G16:G18" si="0">+F16*0.8</f>
        <v>824.80000000000007</v>
      </c>
      <c r="I16" s="30"/>
      <c r="J16" s="30"/>
      <c r="K16" s="30"/>
      <c r="L16" s="30"/>
      <c r="M16" s="30"/>
      <c r="N16" s="18"/>
    </row>
    <row r="17" spans="1:14" x14ac:dyDescent="0.25">
      <c r="B17" s="310"/>
      <c r="C17" s="310"/>
      <c r="D17" s="218">
        <v>17</v>
      </c>
      <c r="E17" s="51">
        <v>1621401961</v>
      </c>
      <c r="F17" s="220">
        <v>731</v>
      </c>
      <c r="G17" s="212">
        <f t="shared" si="0"/>
        <v>584.80000000000007</v>
      </c>
      <c r="I17" s="30"/>
      <c r="J17" s="30"/>
      <c r="K17" s="30"/>
      <c r="L17" s="30"/>
      <c r="M17" s="30"/>
      <c r="N17" s="18"/>
    </row>
    <row r="18" spans="1:14" x14ac:dyDescent="0.25">
      <c r="B18" s="310"/>
      <c r="C18" s="310"/>
      <c r="D18" s="218">
        <v>18</v>
      </c>
      <c r="E18" s="51">
        <v>3678599818</v>
      </c>
      <c r="F18" s="220">
        <v>1598</v>
      </c>
      <c r="G18" s="212">
        <f t="shared" si="0"/>
        <v>1278.4000000000001</v>
      </c>
      <c r="H18" s="19"/>
      <c r="I18" s="30"/>
      <c r="J18" s="30"/>
      <c r="K18" s="30"/>
      <c r="L18" s="30"/>
      <c r="M18" s="30"/>
      <c r="N18" s="17"/>
    </row>
    <row r="19" spans="1:14" x14ac:dyDescent="0.25">
      <c r="B19" s="310"/>
      <c r="C19" s="310"/>
      <c r="D19" s="218"/>
      <c r="E19" s="51"/>
      <c r="F19" s="220"/>
      <c r="G19" s="210"/>
      <c r="H19" s="19"/>
      <c r="I19" s="32"/>
      <c r="J19" s="32"/>
      <c r="K19" s="32"/>
      <c r="L19" s="32"/>
      <c r="M19" s="32"/>
      <c r="N19" s="17"/>
    </row>
    <row r="20" spans="1:14" x14ac:dyDescent="0.25">
      <c r="B20" s="310"/>
      <c r="C20" s="310"/>
      <c r="D20" s="218"/>
      <c r="E20" s="51"/>
      <c r="F20" s="220"/>
      <c r="G20" s="210"/>
      <c r="H20" s="19"/>
      <c r="I20" s="5"/>
      <c r="J20" s="5"/>
      <c r="K20" s="5"/>
      <c r="L20" s="5"/>
      <c r="M20" s="5"/>
      <c r="N20" s="17"/>
    </row>
    <row r="21" spans="1:14" x14ac:dyDescent="0.25">
      <c r="B21" s="310"/>
      <c r="C21" s="310"/>
      <c r="D21" s="218"/>
      <c r="E21" s="51"/>
      <c r="F21" s="220"/>
      <c r="G21" s="210"/>
      <c r="H21" s="19"/>
      <c r="I21" s="5"/>
      <c r="J21" s="5"/>
      <c r="K21" s="5"/>
      <c r="L21" s="5"/>
      <c r="M21" s="5"/>
      <c r="N21" s="17"/>
    </row>
    <row r="22" spans="1:14" ht="15.75" thickBot="1" x14ac:dyDescent="0.3">
      <c r="B22" s="286" t="s">
        <v>14</v>
      </c>
      <c r="C22" s="287"/>
      <c r="D22" s="218"/>
      <c r="E22" s="51">
        <f>SUM(E15:E21)</f>
        <v>9378523359</v>
      </c>
      <c r="F22" s="220">
        <f>SUM(F15:F21)</f>
        <v>4213</v>
      </c>
      <c r="G22" s="210"/>
      <c r="H22" s="19"/>
      <c r="I22" s="5"/>
      <c r="J22" s="5"/>
      <c r="K22" s="5"/>
      <c r="L22" s="5"/>
      <c r="M22" s="5"/>
      <c r="N22" s="17"/>
    </row>
    <row r="23" spans="1:14" ht="45.75" thickBot="1" x14ac:dyDescent="0.3">
      <c r="A23" s="34"/>
      <c r="B23" s="42" t="s">
        <v>15</v>
      </c>
      <c r="C23" s="42" t="s">
        <v>102</v>
      </c>
      <c r="E23" s="29"/>
      <c r="F23" s="29"/>
      <c r="G23" s="29"/>
      <c r="H23" s="29"/>
      <c r="I23" s="7"/>
      <c r="J23" s="7"/>
      <c r="K23" s="7"/>
      <c r="L23" s="7"/>
      <c r="M23" s="7"/>
    </row>
    <row r="24" spans="1:14" ht="15.75" thickBot="1" x14ac:dyDescent="0.3">
      <c r="A24" s="35">
        <v>1</v>
      </c>
      <c r="C24" s="37">
        <f>(F22*80/100)</f>
        <v>3370.4</v>
      </c>
      <c r="D24" s="33"/>
      <c r="E24" s="36">
        <f>E22</f>
        <v>9378523359</v>
      </c>
      <c r="F24" s="31"/>
      <c r="G24" s="31"/>
      <c r="H24" s="31"/>
      <c r="I24" s="20"/>
      <c r="J24" s="20"/>
      <c r="K24" s="20"/>
      <c r="L24" s="20"/>
      <c r="M24" s="20"/>
    </row>
    <row r="25" spans="1:14" x14ac:dyDescent="0.25">
      <c r="A25" s="84"/>
      <c r="C25" s="85"/>
      <c r="D25" s="30"/>
      <c r="E25" s="86"/>
      <c r="F25" s="31"/>
      <c r="G25" s="31"/>
      <c r="H25" s="31"/>
      <c r="I25" s="20"/>
      <c r="J25" s="20"/>
      <c r="K25" s="20"/>
      <c r="L25" s="20"/>
      <c r="M25" s="20"/>
    </row>
    <row r="26" spans="1:14" x14ac:dyDescent="0.25">
      <c r="A26" s="84"/>
      <c r="C26" s="85"/>
      <c r="D26" s="30"/>
      <c r="E26" s="86"/>
      <c r="F26" s="31"/>
      <c r="G26" s="31"/>
      <c r="H26" s="31"/>
      <c r="I26" s="20"/>
      <c r="J26" s="20"/>
      <c r="K26" s="20"/>
      <c r="L26" s="20"/>
      <c r="M26" s="20"/>
    </row>
    <row r="27" spans="1:14" x14ac:dyDescent="0.25">
      <c r="A27" s="84"/>
      <c r="C27" s="85"/>
      <c r="D27" s="30"/>
      <c r="E27" s="86"/>
      <c r="F27" s="31"/>
      <c r="G27" s="31"/>
      <c r="H27" s="31"/>
      <c r="I27" s="20"/>
      <c r="J27" s="20"/>
      <c r="K27" s="20"/>
      <c r="L27" s="20"/>
      <c r="M27" s="20"/>
    </row>
    <row r="28" spans="1:14" x14ac:dyDescent="0.25">
      <c r="A28" s="84"/>
      <c r="B28" s="88"/>
      <c r="C28" s="88"/>
      <c r="D28" s="88"/>
      <c r="E28" s="88"/>
      <c r="F28" s="88"/>
      <c r="G28" s="88"/>
      <c r="H28" s="88"/>
      <c r="I28" s="91"/>
      <c r="J28" s="91"/>
      <c r="K28" s="91"/>
      <c r="L28" s="91"/>
      <c r="M28" s="91"/>
      <c r="N28" s="92"/>
    </row>
    <row r="29" spans="1:14" x14ac:dyDescent="0.25">
      <c r="A29" s="84"/>
      <c r="B29" s="88"/>
      <c r="C29" s="88"/>
      <c r="D29" s="88"/>
      <c r="E29" s="88"/>
      <c r="F29" s="88"/>
      <c r="G29" s="88"/>
      <c r="H29" s="88"/>
      <c r="I29" s="91"/>
      <c r="J29" s="91"/>
      <c r="K29" s="91"/>
      <c r="L29" s="91"/>
      <c r="M29" s="91"/>
      <c r="N29" s="92"/>
    </row>
    <row r="30" spans="1:14" x14ac:dyDescent="0.25">
      <c r="A30" s="84"/>
      <c r="B30" s="106" t="s">
        <v>143</v>
      </c>
      <c r="C30" s="88"/>
      <c r="D30" s="88"/>
      <c r="E30" s="88"/>
      <c r="F30" s="88"/>
      <c r="G30" s="88"/>
      <c r="H30" s="88"/>
      <c r="I30" s="91"/>
      <c r="J30" s="91"/>
      <c r="K30" s="91"/>
      <c r="L30" s="91"/>
      <c r="M30" s="91"/>
      <c r="N30" s="92"/>
    </row>
    <row r="31" spans="1:14" x14ac:dyDescent="0.25">
      <c r="A31" s="84"/>
      <c r="B31" s="88"/>
      <c r="C31" s="88"/>
      <c r="D31" s="88"/>
      <c r="E31" s="88"/>
      <c r="F31" s="88"/>
      <c r="G31" s="88"/>
      <c r="H31" s="88"/>
      <c r="I31" s="91"/>
      <c r="J31" s="91"/>
      <c r="K31" s="91"/>
      <c r="L31" s="91"/>
      <c r="M31" s="91"/>
      <c r="N31" s="92"/>
    </row>
    <row r="32" spans="1:14" x14ac:dyDescent="0.25">
      <c r="A32" s="84"/>
      <c r="B32" s="180" t="s">
        <v>191</v>
      </c>
      <c r="C32" s="88"/>
      <c r="D32" s="88"/>
      <c r="E32" s="88"/>
      <c r="F32" s="88"/>
      <c r="G32" s="88"/>
      <c r="H32" s="88"/>
      <c r="I32" s="91"/>
      <c r="J32" s="91"/>
      <c r="K32" s="91"/>
      <c r="L32" s="91"/>
      <c r="M32" s="91"/>
      <c r="N32" s="92"/>
    </row>
    <row r="33" spans="1:14" x14ac:dyDescent="0.25">
      <c r="A33" s="84"/>
      <c r="B33" s="109" t="s">
        <v>32</v>
      </c>
      <c r="C33" s="109" t="s">
        <v>54</v>
      </c>
      <c r="D33" s="108" t="s">
        <v>47</v>
      </c>
      <c r="E33" s="108" t="s">
        <v>16</v>
      </c>
      <c r="F33" s="88"/>
      <c r="G33" s="88"/>
      <c r="H33" s="88"/>
      <c r="I33" s="91"/>
      <c r="J33" s="91"/>
      <c r="K33" s="91"/>
      <c r="L33" s="91"/>
      <c r="M33" s="91"/>
      <c r="N33" s="92"/>
    </row>
    <row r="34" spans="1:14" ht="28.5" x14ac:dyDescent="0.25">
      <c r="A34" s="84"/>
      <c r="B34" s="89" t="s">
        <v>144</v>
      </c>
      <c r="C34" s="90">
        <v>40</v>
      </c>
      <c r="D34" s="107">
        <f>+D454</f>
        <v>0</v>
      </c>
      <c r="E34" s="295">
        <f>+D34+D35</f>
        <v>35</v>
      </c>
      <c r="F34" s="88"/>
      <c r="G34" s="88"/>
      <c r="H34" s="88"/>
      <c r="I34" s="91"/>
      <c r="J34" s="91"/>
      <c r="K34" s="91"/>
      <c r="L34" s="91"/>
      <c r="M34" s="91"/>
      <c r="N34" s="92"/>
    </row>
    <row r="35" spans="1:14" ht="42.75" x14ac:dyDescent="0.25">
      <c r="A35" s="84"/>
      <c r="B35" s="89" t="s">
        <v>145</v>
      </c>
      <c r="C35" s="90">
        <v>60</v>
      </c>
      <c r="D35" s="107">
        <f>+D455</f>
        <v>35</v>
      </c>
      <c r="E35" s="296"/>
      <c r="F35" s="88"/>
      <c r="G35" s="88"/>
      <c r="H35" s="88"/>
      <c r="I35" s="91"/>
      <c r="J35" s="91"/>
      <c r="K35" s="91"/>
      <c r="L35" s="91"/>
      <c r="M35" s="91"/>
      <c r="N35" s="92"/>
    </row>
    <row r="36" spans="1:14" x14ac:dyDescent="0.25">
      <c r="A36" s="84"/>
      <c r="C36" s="85"/>
      <c r="D36" s="30"/>
      <c r="E36" s="86"/>
      <c r="F36" s="31"/>
      <c r="G36" s="31"/>
      <c r="H36" s="31"/>
      <c r="I36" s="20"/>
      <c r="J36" s="20"/>
      <c r="K36" s="20"/>
      <c r="L36" s="20"/>
      <c r="M36" s="20"/>
    </row>
    <row r="37" spans="1:14" x14ac:dyDescent="0.25">
      <c r="A37" s="84"/>
      <c r="C37" s="85"/>
      <c r="D37" s="30"/>
      <c r="E37" s="86"/>
      <c r="F37" s="31"/>
      <c r="G37" s="31"/>
      <c r="H37" s="31"/>
      <c r="I37" s="20"/>
      <c r="J37" s="20"/>
      <c r="K37" s="20"/>
      <c r="L37" s="20"/>
      <c r="M37" s="20"/>
    </row>
    <row r="38" spans="1:14" x14ac:dyDescent="0.25">
      <c r="A38" s="84"/>
      <c r="B38" s="106" t="s">
        <v>143</v>
      </c>
      <c r="C38" s="88"/>
      <c r="D38" s="88"/>
      <c r="E38" s="88"/>
      <c r="F38" s="31"/>
      <c r="G38" s="31"/>
      <c r="H38" s="31"/>
      <c r="I38" s="20"/>
      <c r="J38" s="20"/>
      <c r="K38" s="20"/>
      <c r="L38" s="20"/>
      <c r="M38" s="20"/>
    </row>
    <row r="39" spans="1:14" x14ac:dyDescent="0.25">
      <c r="A39" s="84"/>
      <c r="B39" s="88"/>
      <c r="C39" s="88"/>
      <c r="D39" s="88"/>
      <c r="E39" s="88"/>
      <c r="F39" s="31"/>
      <c r="G39" s="31"/>
      <c r="H39" s="31"/>
      <c r="I39" s="20"/>
      <c r="J39" s="20"/>
      <c r="K39" s="20"/>
      <c r="L39" s="20"/>
      <c r="M39" s="20"/>
    </row>
    <row r="40" spans="1:14" x14ac:dyDescent="0.25">
      <c r="A40" s="84"/>
      <c r="B40" s="180" t="s">
        <v>244</v>
      </c>
      <c r="C40" s="88"/>
      <c r="D40" s="88"/>
      <c r="E40" s="88"/>
      <c r="F40" s="31"/>
      <c r="G40" s="31"/>
      <c r="H40" s="31"/>
      <c r="I40" s="20"/>
      <c r="J40" s="20"/>
      <c r="K40" s="20"/>
      <c r="L40" s="20"/>
      <c r="M40" s="20"/>
    </row>
    <row r="41" spans="1:14" x14ac:dyDescent="0.25">
      <c r="A41" s="84"/>
      <c r="B41" s="109" t="s">
        <v>32</v>
      </c>
      <c r="C41" s="109" t="s">
        <v>54</v>
      </c>
      <c r="D41" s="108" t="s">
        <v>47</v>
      </c>
      <c r="E41" s="108" t="s">
        <v>16</v>
      </c>
      <c r="F41" s="31"/>
      <c r="G41" s="31"/>
      <c r="H41" s="31"/>
      <c r="I41" s="20"/>
      <c r="J41" s="20"/>
      <c r="K41" s="20"/>
      <c r="L41" s="20"/>
      <c r="M41" s="20"/>
    </row>
    <row r="42" spans="1:14" ht="28.5" x14ac:dyDescent="0.25">
      <c r="A42" s="84"/>
      <c r="B42" s="89" t="s">
        <v>144</v>
      </c>
      <c r="C42" s="90">
        <v>40</v>
      </c>
      <c r="D42" s="190">
        <f>+D464</f>
        <v>40</v>
      </c>
      <c r="E42" s="295">
        <f>+D42+D43</f>
        <v>100</v>
      </c>
      <c r="F42" s="31"/>
      <c r="G42" s="31"/>
      <c r="H42" s="31"/>
      <c r="I42" s="20"/>
      <c r="J42" s="20"/>
      <c r="K42" s="20"/>
      <c r="L42" s="20"/>
      <c r="M42" s="20"/>
    </row>
    <row r="43" spans="1:14" ht="42.75" x14ac:dyDescent="0.25">
      <c r="A43" s="84"/>
      <c r="B43" s="89" t="s">
        <v>145</v>
      </c>
      <c r="C43" s="90">
        <v>60</v>
      </c>
      <c r="D43" s="190">
        <f>+D465</f>
        <v>60</v>
      </c>
      <c r="E43" s="296"/>
      <c r="F43" s="31"/>
      <c r="G43" s="31"/>
      <c r="H43" s="31"/>
      <c r="I43" s="20"/>
      <c r="J43" s="20"/>
      <c r="K43" s="20"/>
      <c r="L43" s="20"/>
      <c r="M43" s="20"/>
    </row>
    <row r="44" spans="1:14" x14ac:dyDescent="0.25">
      <c r="A44" s="84"/>
      <c r="C44" s="85"/>
      <c r="D44" s="30"/>
      <c r="E44" s="86"/>
      <c r="F44" s="31"/>
      <c r="G44" s="31"/>
      <c r="H44" s="31"/>
      <c r="I44" s="20"/>
      <c r="J44" s="20"/>
      <c r="K44" s="20"/>
      <c r="L44" s="20"/>
      <c r="M44" s="20"/>
    </row>
    <row r="45" spans="1:14" x14ac:dyDescent="0.25">
      <c r="A45" s="84"/>
      <c r="B45" s="106" t="s">
        <v>143</v>
      </c>
      <c r="C45" s="88"/>
      <c r="D45" s="88"/>
      <c r="E45" s="88"/>
      <c r="F45" s="31"/>
      <c r="G45" s="31"/>
      <c r="H45" s="31"/>
      <c r="I45" s="20"/>
      <c r="J45" s="20"/>
      <c r="K45" s="20"/>
      <c r="L45" s="20"/>
      <c r="M45" s="20"/>
    </row>
    <row r="46" spans="1:14" x14ac:dyDescent="0.25">
      <c r="A46" s="84"/>
      <c r="B46" s="88"/>
      <c r="C46" s="88"/>
      <c r="D46" s="88"/>
      <c r="E46" s="88"/>
      <c r="F46" s="31"/>
      <c r="G46" s="31"/>
      <c r="H46" s="31"/>
      <c r="I46" s="20"/>
      <c r="J46" s="20"/>
      <c r="K46" s="20"/>
      <c r="L46" s="20"/>
      <c r="M46" s="20"/>
    </row>
    <row r="47" spans="1:14" x14ac:dyDescent="0.25">
      <c r="A47" s="84"/>
      <c r="B47" s="180" t="s">
        <v>286</v>
      </c>
      <c r="C47" s="88"/>
      <c r="D47" s="88"/>
      <c r="E47" s="88"/>
      <c r="F47" s="31"/>
      <c r="G47" s="31"/>
      <c r="H47" s="31"/>
      <c r="I47" s="20"/>
      <c r="J47" s="20"/>
      <c r="K47" s="20"/>
      <c r="L47" s="20"/>
      <c r="M47" s="20"/>
    </row>
    <row r="48" spans="1:14" x14ac:dyDescent="0.25">
      <c r="A48" s="84"/>
      <c r="B48" s="109" t="s">
        <v>32</v>
      </c>
      <c r="C48" s="109" t="s">
        <v>54</v>
      </c>
      <c r="D48" s="108" t="s">
        <v>47</v>
      </c>
      <c r="E48" s="108" t="s">
        <v>16</v>
      </c>
      <c r="F48" s="31"/>
      <c r="G48" s="31"/>
      <c r="H48" s="31"/>
      <c r="I48" s="20"/>
      <c r="J48" s="20"/>
      <c r="K48" s="20"/>
      <c r="L48" s="20"/>
      <c r="M48" s="20"/>
    </row>
    <row r="49" spans="1:13" ht="28.5" x14ac:dyDescent="0.25">
      <c r="A49" s="84"/>
      <c r="B49" s="89" t="s">
        <v>144</v>
      </c>
      <c r="C49" s="90">
        <v>40</v>
      </c>
      <c r="D49" s="190">
        <f>+D473</f>
        <v>40</v>
      </c>
      <c r="E49" s="295">
        <f>+D49+D50</f>
        <v>50</v>
      </c>
      <c r="F49" s="31"/>
      <c r="G49" s="31"/>
      <c r="H49" s="31"/>
      <c r="I49" s="20"/>
      <c r="J49" s="20"/>
      <c r="K49" s="20"/>
      <c r="L49" s="20"/>
      <c r="M49" s="20"/>
    </row>
    <row r="50" spans="1:13" ht="42.75" x14ac:dyDescent="0.25">
      <c r="A50" s="84"/>
      <c r="B50" s="89" t="s">
        <v>145</v>
      </c>
      <c r="C50" s="90">
        <v>60</v>
      </c>
      <c r="D50" s="190">
        <f>+D474</f>
        <v>10</v>
      </c>
      <c r="E50" s="296"/>
      <c r="F50" s="31"/>
      <c r="G50" s="31"/>
      <c r="H50" s="31"/>
      <c r="I50" s="20"/>
      <c r="J50" s="20"/>
      <c r="K50" s="20"/>
      <c r="L50" s="20"/>
      <c r="M50" s="20"/>
    </row>
    <row r="51" spans="1:13" x14ac:dyDescent="0.25">
      <c r="A51" s="84"/>
      <c r="C51" s="85"/>
      <c r="D51" s="30"/>
      <c r="E51" s="86"/>
      <c r="F51" s="31"/>
      <c r="G51" s="31"/>
      <c r="H51" s="31"/>
      <c r="I51" s="20"/>
      <c r="J51" s="20"/>
      <c r="K51" s="20"/>
      <c r="L51" s="20"/>
      <c r="M51" s="20"/>
    </row>
    <row r="52" spans="1:13" x14ac:dyDescent="0.25">
      <c r="A52" s="84"/>
      <c r="C52" s="85"/>
      <c r="D52" s="30"/>
      <c r="E52" s="86"/>
      <c r="F52" s="31"/>
      <c r="G52" s="31"/>
      <c r="H52" s="31"/>
      <c r="I52" s="20"/>
      <c r="J52" s="20"/>
      <c r="K52" s="20"/>
      <c r="L52" s="20"/>
      <c r="M52" s="20"/>
    </row>
    <row r="53" spans="1:13" x14ac:dyDescent="0.25">
      <c r="A53" s="84"/>
      <c r="B53" s="106" t="s">
        <v>143</v>
      </c>
      <c r="C53" s="88"/>
      <c r="D53" s="88"/>
      <c r="E53" s="88"/>
      <c r="F53" s="31"/>
      <c r="G53" s="31"/>
      <c r="H53" s="31"/>
      <c r="I53" s="20"/>
      <c r="J53" s="20"/>
      <c r="K53" s="20"/>
      <c r="L53" s="20"/>
      <c r="M53" s="20"/>
    </row>
    <row r="54" spans="1:13" x14ac:dyDescent="0.25">
      <c r="A54" s="84"/>
      <c r="B54" s="88"/>
      <c r="C54" s="88"/>
      <c r="D54" s="88"/>
      <c r="E54" s="88"/>
      <c r="F54" s="31"/>
      <c r="G54" s="31"/>
      <c r="H54" s="31"/>
      <c r="I54" s="20"/>
      <c r="J54" s="20"/>
      <c r="K54" s="20"/>
      <c r="L54" s="20"/>
      <c r="M54" s="20"/>
    </row>
    <row r="55" spans="1:13" x14ac:dyDescent="0.25">
      <c r="A55" s="84"/>
      <c r="B55" s="180" t="s">
        <v>287</v>
      </c>
      <c r="C55" s="88"/>
      <c r="D55" s="88"/>
      <c r="E55" s="88"/>
      <c r="F55" s="31"/>
      <c r="G55" s="31"/>
      <c r="H55" s="31"/>
      <c r="I55" s="20"/>
      <c r="J55" s="20"/>
      <c r="K55" s="20"/>
      <c r="L55" s="20"/>
      <c r="M55" s="20"/>
    </row>
    <row r="56" spans="1:13" x14ac:dyDescent="0.25">
      <c r="A56" s="84"/>
      <c r="B56" s="109" t="s">
        <v>32</v>
      </c>
      <c r="C56" s="109" t="s">
        <v>54</v>
      </c>
      <c r="D56" s="108" t="s">
        <v>47</v>
      </c>
      <c r="E56" s="108" t="s">
        <v>16</v>
      </c>
      <c r="F56" s="31"/>
      <c r="G56" s="31"/>
      <c r="H56" s="31"/>
      <c r="I56" s="20"/>
      <c r="J56" s="20"/>
      <c r="K56" s="20"/>
      <c r="L56" s="20"/>
      <c r="M56" s="20"/>
    </row>
    <row r="57" spans="1:13" ht="28.5" x14ac:dyDescent="0.25">
      <c r="A57" s="84"/>
      <c r="B57" s="89" t="s">
        <v>144</v>
      </c>
      <c r="C57" s="90">
        <v>40</v>
      </c>
      <c r="D57" s="190">
        <f>+D482</f>
        <v>0</v>
      </c>
      <c r="E57" s="295">
        <f>+D57+D58</f>
        <v>35</v>
      </c>
      <c r="F57" s="31"/>
      <c r="G57" s="31"/>
      <c r="H57" s="31"/>
      <c r="I57" s="20"/>
      <c r="J57" s="20"/>
      <c r="K57" s="20"/>
      <c r="L57" s="20"/>
      <c r="M57" s="20"/>
    </row>
    <row r="58" spans="1:13" ht="42.75" x14ac:dyDescent="0.25">
      <c r="A58" s="84"/>
      <c r="B58" s="89" t="s">
        <v>145</v>
      </c>
      <c r="C58" s="90">
        <v>60</v>
      </c>
      <c r="D58" s="190">
        <f>+D483</f>
        <v>35</v>
      </c>
      <c r="E58" s="296"/>
      <c r="F58" s="31"/>
      <c r="G58" s="31"/>
      <c r="H58" s="31"/>
      <c r="I58" s="20"/>
      <c r="J58" s="20"/>
      <c r="K58" s="20"/>
      <c r="L58" s="20"/>
      <c r="M58" s="20"/>
    </row>
    <row r="59" spans="1:13" x14ac:dyDescent="0.25">
      <c r="A59" s="84"/>
      <c r="C59" s="85"/>
      <c r="D59" s="30"/>
      <c r="E59" s="86"/>
      <c r="F59" s="31"/>
      <c r="G59" s="31"/>
      <c r="H59" s="31"/>
      <c r="I59" s="20"/>
      <c r="J59" s="20"/>
      <c r="K59" s="20"/>
      <c r="L59" s="20"/>
      <c r="M59" s="20"/>
    </row>
    <row r="60" spans="1:13" x14ac:dyDescent="0.25">
      <c r="A60" s="84"/>
      <c r="C60" s="85"/>
      <c r="D60" s="30"/>
      <c r="E60" s="86"/>
      <c r="F60" s="31"/>
      <c r="G60" s="31"/>
      <c r="H60" s="31"/>
      <c r="I60" s="20"/>
      <c r="J60" s="20"/>
      <c r="K60" s="20"/>
      <c r="L60" s="20"/>
      <c r="M60" s="20"/>
    </row>
    <row r="61" spans="1:13" x14ac:dyDescent="0.25">
      <c r="A61" s="84"/>
      <c r="B61" s="106" t="s">
        <v>136</v>
      </c>
      <c r="C61" s="88"/>
      <c r="D61" s="88"/>
      <c r="E61" s="86"/>
      <c r="F61" s="31"/>
      <c r="G61" s="31"/>
      <c r="H61" s="31"/>
      <c r="I61" s="20"/>
      <c r="J61" s="20"/>
      <c r="K61" s="20"/>
      <c r="L61" s="20"/>
      <c r="M61" s="20"/>
    </row>
    <row r="62" spans="1:13" x14ac:dyDescent="0.25">
      <c r="A62" s="84"/>
      <c r="B62" s="106"/>
      <c r="C62" s="88"/>
      <c r="D62" s="88"/>
      <c r="E62" s="86"/>
      <c r="F62" s="31"/>
      <c r="G62" s="31"/>
      <c r="H62" s="31"/>
      <c r="I62" s="20"/>
      <c r="J62" s="20"/>
      <c r="K62" s="20"/>
      <c r="L62" s="20"/>
      <c r="M62" s="20"/>
    </row>
    <row r="63" spans="1:13" x14ac:dyDescent="0.25">
      <c r="A63" s="84"/>
      <c r="B63" s="180" t="s">
        <v>191</v>
      </c>
      <c r="C63" s="88"/>
      <c r="D63" s="88"/>
      <c r="E63" s="86"/>
      <c r="F63" s="31"/>
      <c r="G63" s="31"/>
      <c r="H63" s="31"/>
      <c r="I63" s="20"/>
      <c r="J63" s="20"/>
      <c r="K63" s="20"/>
      <c r="L63" s="20"/>
      <c r="M63" s="20"/>
    </row>
    <row r="64" spans="1:13" x14ac:dyDescent="0.25">
      <c r="A64" s="84"/>
      <c r="B64" s="211" t="s">
        <v>32</v>
      </c>
      <c r="C64" s="109" t="s">
        <v>137</v>
      </c>
      <c r="D64" s="109" t="s">
        <v>138</v>
      </c>
      <c r="E64" s="86"/>
      <c r="F64" s="31"/>
      <c r="G64" s="31"/>
      <c r="H64" s="31"/>
      <c r="I64" s="20"/>
      <c r="J64" s="20"/>
      <c r="K64" s="20"/>
      <c r="L64" s="20"/>
      <c r="M64" s="20"/>
    </row>
    <row r="65" spans="1:26" x14ac:dyDescent="0.25">
      <c r="A65" s="84"/>
      <c r="B65" s="105" t="s">
        <v>139</v>
      </c>
      <c r="C65" s="190" t="s">
        <v>161</v>
      </c>
      <c r="D65" s="190"/>
      <c r="E65" s="86"/>
      <c r="F65" s="31"/>
      <c r="G65" s="31"/>
      <c r="H65" s="31"/>
      <c r="I65" s="20"/>
      <c r="J65" s="20"/>
      <c r="K65" s="20"/>
      <c r="L65" s="20"/>
      <c r="M65" s="20"/>
    </row>
    <row r="66" spans="1:26" x14ac:dyDescent="0.25">
      <c r="A66" s="84"/>
      <c r="B66" s="105" t="s">
        <v>140</v>
      </c>
      <c r="C66" s="190"/>
      <c r="D66" s="190" t="s">
        <v>161</v>
      </c>
      <c r="E66" s="86"/>
      <c r="F66" s="31"/>
      <c r="G66" s="31"/>
      <c r="H66" s="31"/>
      <c r="I66" s="20"/>
      <c r="J66" s="20"/>
      <c r="K66" s="20"/>
      <c r="L66" s="20"/>
      <c r="M66" s="20"/>
    </row>
    <row r="67" spans="1:26" x14ac:dyDescent="0.25">
      <c r="A67" s="84"/>
      <c r="B67" s="105" t="s">
        <v>141</v>
      </c>
      <c r="C67" s="190"/>
      <c r="D67" s="190" t="s">
        <v>161</v>
      </c>
      <c r="E67" s="86"/>
      <c r="F67" s="31"/>
      <c r="G67" s="31"/>
      <c r="H67" s="31"/>
      <c r="I67" s="20"/>
      <c r="J67" s="20"/>
      <c r="K67" s="20"/>
      <c r="L67" s="20"/>
      <c r="M67" s="20"/>
    </row>
    <row r="68" spans="1:26" x14ac:dyDescent="0.25">
      <c r="A68" s="84"/>
      <c r="B68" s="105" t="s">
        <v>142</v>
      </c>
      <c r="C68" s="105"/>
      <c r="D68" s="190" t="s">
        <v>161</v>
      </c>
      <c r="E68" s="86"/>
      <c r="F68" s="31"/>
      <c r="G68" s="31"/>
      <c r="H68" s="31"/>
      <c r="I68" s="20"/>
      <c r="J68" s="20"/>
      <c r="K68" s="20"/>
      <c r="L68" s="20"/>
      <c r="M68" s="20"/>
    </row>
    <row r="69" spans="1:26" x14ac:dyDescent="0.25">
      <c r="M69" s="313"/>
      <c r="N69" s="313"/>
    </row>
    <row r="70" spans="1:26" x14ac:dyDescent="0.25">
      <c r="B70" s="106" t="s">
        <v>185</v>
      </c>
      <c r="M70" s="52"/>
      <c r="N70" s="52"/>
    </row>
    <row r="71" spans="1:26" ht="15.75" thickBot="1" x14ac:dyDescent="0.3">
      <c r="M71" s="52"/>
      <c r="N71" s="52"/>
    </row>
    <row r="72" spans="1:26" s="5" customFormat="1" ht="109.5" customHeight="1" x14ac:dyDescent="0.25">
      <c r="B72" s="102" t="s">
        <v>146</v>
      </c>
      <c r="C72" s="102" t="s">
        <v>147</v>
      </c>
      <c r="D72" s="102" t="s">
        <v>148</v>
      </c>
      <c r="E72" s="43" t="s">
        <v>41</v>
      </c>
      <c r="F72" s="43" t="s">
        <v>22</v>
      </c>
      <c r="G72" s="43" t="s">
        <v>103</v>
      </c>
      <c r="H72" s="43" t="s">
        <v>17</v>
      </c>
      <c r="I72" s="43" t="s">
        <v>10</v>
      </c>
      <c r="J72" s="43" t="s">
        <v>30</v>
      </c>
      <c r="K72" s="43" t="s">
        <v>57</v>
      </c>
      <c r="L72" s="43" t="s">
        <v>20</v>
      </c>
      <c r="M72" s="87" t="s">
        <v>26</v>
      </c>
      <c r="N72" s="102" t="s">
        <v>149</v>
      </c>
      <c r="O72" s="43" t="s">
        <v>34</v>
      </c>
      <c r="P72" s="44" t="s">
        <v>11</v>
      </c>
      <c r="Q72" s="44" t="s">
        <v>19</v>
      </c>
    </row>
    <row r="73" spans="1:26" s="22" customFormat="1" ht="30" x14ac:dyDescent="0.25">
      <c r="A73" s="38">
        <v>1</v>
      </c>
      <c r="B73" s="40" t="s">
        <v>183</v>
      </c>
      <c r="C73" s="98" t="s">
        <v>183</v>
      </c>
      <c r="D73" s="98" t="s">
        <v>184</v>
      </c>
      <c r="E73" s="146">
        <v>211</v>
      </c>
      <c r="F73" s="146" t="s">
        <v>137</v>
      </c>
      <c r="G73" s="147" t="s">
        <v>160</v>
      </c>
      <c r="H73" s="148">
        <v>41663</v>
      </c>
      <c r="I73" s="148">
        <v>41943</v>
      </c>
      <c r="J73" s="146" t="s">
        <v>138</v>
      </c>
      <c r="K73" s="146">
        <v>8</v>
      </c>
      <c r="L73" s="146">
        <v>1</v>
      </c>
      <c r="M73" s="146">
        <v>452</v>
      </c>
      <c r="N73" s="146" t="s">
        <v>160</v>
      </c>
      <c r="O73" s="221">
        <v>500225462</v>
      </c>
      <c r="P73" s="222">
        <v>54</v>
      </c>
      <c r="Q73" s="223"/>
      <c r="R73" s="144"/>
      <c r="S73" s="144"/>
      <c r="T73" s="144"/>
      <c r="U73" s="21"/>
      <c r="V73" s="21"/>
      <c r="W73" s="21"/>
      <c r="X73" s="21"/>
      <c r="Y73" s="21"/>
      <c r="Z73" s="21"/>
    </row>
    <row r="74" spans="1:26" s="22" customFormat="1" ht="30" x14ac:dyDescent="0.25">
      <c r="A74" s="38">
        <f>+A73+1</f>
        <v>2</v>
      </c>
      <c r="B74" s="40" t="s">
        <v>183</v>
      </c>
      <c r="C74" s="98" t="s">
        <v>183</v>
      </c>
      <c r="D74" s="98" t="s">
        <v>184</v>
      </c>
      <c r="E74" s="146">
        <v>342</v>
      </c>
      <c r="F74" s="146" t="s">
        <v>137</v>
      </c>
      <c r="G74" s="147" t="s">
        <v>160</v>
      </c>
      <c r="H74" s="214">
        <v>41388</v>
      </c>
      <c r="I74" s="214">
        <v>41639</v>
      </c>
      <c r="J74" s="146" t="s">
        <v>138</v>
      </c>
      <c r="K74" s="146">
        <v>8</v>
      </c>
      <c r="L74" s="146">
        <v>0</v>
      </c>
      <c r="M74" s="146">
        <v>344</v>
      </c>
      <c r="N74" s="146" t="s">
        <v>160</v>
      </c>
      <c r="O74" s="221">
        <v>569724888</v>
      </c>
      <c r="P74" s="222">
        <v>55</v>
      </c>
      <c r="Q74" s="223"/>
      <c r="R74" s="144"/>
      <c r="S74" s="144"/>
      <c r="T74" s="144"/>
      <c r="U74" s="21"/>
      <c r="V74" s="21"/>
      <c r="W74" s="21"/>
      <c r="X74" s="21"/>
      <c r="Y74" s="21"/>
      <c r="Z74" s="21"/>
    </row>
    <row r="75" spans="1:26" s="22" customFormat="1" ht="30" x14ac:dyDescent="0.25">
      <c r="A75" s="38">
        <f t="shared" ref="A75:A77" si="1">+A74+1</f>
        <v>3</v>
      </c>
      <c r="B75" s="40" t="s">
        <v>183</v>
      </c>
      <c r="C75" s="98" t="s">
        <v>183</v>
      </c>
      <c r="D75" s="98" t="s">
        <v>186</v>
      </c>
      <c r="E75" s="162">
        <v>27</v>
      </c>
      <c r="F75" s="146" t="s">
        <v>137</v>
      </c>
      <c r="G75" s="147" t="s">
        <v>160</v>
      </c>
      <c r="H75" s="148">
        <v>40187</v>
      </c>
      <c r="I75" s="148">
        <v>40543</v>
      </c>
      <c r="J75" s="146" t="s">
        <v>138</v>
      </c>
      <c r="K75" s="146">
        <v>11</v>
      </c>
      <c r="L75" s="146">
        <v>0</v>
      </c>
      <c r="M75" s="146">
        <v>125</v>
      </c>
      <c r="N75" s="146" t="s">
        <v>160</v>
      </c>
      <c r="O75" s="221">
        <v>206411336</v>
      </c>
      <c r="P75" s="222">
        <v>63</v>
      </c>
      <c r="Q75" s="223"/>
      <c r="R75" s="144"/>
      <c r="S75" s="144"/>
      <c r="T75" s="144"/>
      <c r="U75" s="21"/>
      <c r="V75" s="21"/>
      <c r="W75" s="21"/>
      <c r="X75" s="21"/>
      <c r="Y75" s="21"/>
      <c r="Z75" s="21"/>
    </row>
    <row r="76" spans="1:26" s="22" customFormat="1" ht="30" x14ac:dyDescent="0.25">
      <c r="A76" s="38">
        <f t="shared" si="1"/>
        <v>4</v>
      </c>
      <c r="B76" s="40" t="s">
        <v>183</v>
      </c>
      <c r="C76" s="98" t="s">
        <v>183</v>
      </c>
      <c r="D76" s="98" t="s">
        <v>186</v>
      </c>
      <c r="E76" s="162">
        <v>103</v>
      </c>
      <c r="F76" s="146" t="s">
        <v>137</v>
      </c>
      <c r="G76" s="147" t="s">
        <v>160</v>
      </c>
      <c r="H76" s="214">
        <v>40557</v>
      </c>
      <c r="I76" s="214">
        <v>40908</v>
      </c>
      <c r="J76" s="146" t="s">
        <v>138</v>
      </c>
      <c r="K76" s="146">
        <v>11</v>
      </c>
      <c r="L76" s="146">
        <v>0</v>
      </c>
      <c r="M76" s="146">
        <v>150</v>
      </c>
      <c r="N76" s="146" t="s">
        <v>160</v>
      </c>
      <c r="O76" s="221">
        <v>219333451</v>
      </c>
      <c r="P76" s="222">
        <v>63</v>
      </c>
      <c r="Q76" s="223"/>
      <c r="R76" s="144"/>
      <c r="S76" s="144"/>
      <c r="T76" s="144"/>
      <c r="U76" s="21"/>
      <c r="V76" s="21"/>
      <c r="W76" s="21"/>
      <c r="X76" s="21"/>
      <c r="Y76" s="21"/>
      <c r="Z76" s="21"/>
    </row>
    <row r="77" spans="1:26" s="22" customFormat="1" ht="30" x14ac:dyDescent="0.25">
      <c r="A77" s="38">
        <f t="shared" si="1"/>
        <v>5</v>
      </c>
      <c r="B77" s="40" t="s">
        <v>183</v>
      </c>
      <c r="C77" s="98" t="s">
        <v>183</v>
      </c>
      <c r="D77" s="98" t="s">
        <v>187</v>
      </c>
      <c r="E77" s="162" t="s">
        <v>188</v>
      </c>
      <c r="F77" s="146" t="s">
        <v>138</v>
      </c>
      <c r="G77" s="146" t="s">
        <v>160</v>
      </c>
      <c r="H77" s="148">
        <v>40909</v>
      </c>
      <c r="I77" s="148">
        <v>41090</v>
      </c>
      <c r="J77" s="146" t="s">
        <v>138</v>
      </c>
      <c r="K77" s="146">
        <v>0</v>
      </c>
      <c r="L77" s="146">
        <v>6</v>
      </c>
      <c r="M77" s="146"/>
      <c r="N77" s="146"/>
      <c r="O77" s="221">
        <v>9000000</v>
      </c>
      <c r="P77" s="222">
        <v>68</v>
      </c>
      <c r="Q77" s="223"/>
      <c r="R77" s="144"/>
      <c r="S77" s="144"/>
      <c r="T77" s="144"/>
      <c r="U77" s="21"/>
      <c r="V77" s="21"/>
      <c r="W77" s="21"/>
      <c r="X77" s="21"/>
      <c r="Y77" s="21"/>
      <c r="Z77" s="21"/>
    </row>
    <row r="78" spans="1:26" s="22" customFormat="1" x14ac:dyDescent="0.25">
      <c r="A78" s="38" t="e">
        <f>+#REF!+1</f>
        <v>#REF!</v>
      </c>
      <c r="B78" s="39"/>
      <c r="C78" s="99"/>
      <c r="D78" s="98"/>
      <c r="E78" s="162"/>
      <c r="F78" s="146"/>
      <c r="G78" s="146"/>
      <c r="H78" s="148"/>
      <c r="I78" s="148"/>
      <c r="J78" s="146"/>
      <c r="K78" s="146"/>
      <c r="L78" s="146"/>
      <c r="M78" s="146"/>
      <c r="N78" s="146"/>
      <c r="O78" s="221"/>
      <c r="P78" s="222"/>
      <c r="Q78" s="223"/>
      <c r="R78" s="144"/>
      <c r="S78" s="144"/>
      <c r="T78" s="144"/>
      <c r="U78" s="21"/>
      <c r="V78" s="21"/>
      <c r="W78" s="21"/>
      <c r="X78" s="21"/>
      <c r="Y78" s="21"/>
      <c r="Z78" s="21"/>
    </row>
    <row r="79" spans="1:26" s="22" customFormat="1" x14ac:dyDescent="0.25">
      <c r="A79" s="38"/>
      <c r="B79" s="40" t="s">
        <v>16</v>
      </c>
      <c r="C79" s="99"/>
      <c r="D79" s="98"/>
      <c r="E79" s="93"/>
      <c r="F79" s="94"/>
      <c r="G79" s="94"/>
      <c r="H79" s="101"/>
      <c r="I79" s="101"/>
      <c r="J79" s="95"/>
      <c r="K79" s="100">
        <f>SUM(K73:K78)</f>
        <v>38</v>
      </c>
      <c r="L79" s="100">
        <f>SUM(L73:L78)</f>
        <v>7</v>
      </c>
      <c r="M79" s="140">
        <f>SUM(M73:M78)</f>
        <v>1071</v>
      </c>
      <c r="N79" s="100">
        <f>SUM(N73:N78)</f>
        <v>0</v>
      </c>
      <c r="O79" s="224"/>
      <c r="P79" s="224"/>
      <c r="Q79" s="38"/>
    </row>
    <row r="80" spans="1:26" s="97" customFormat="1" x14ac:dyDescent="0.25">
      <c r="A80" s="150"/>
      <c r="B80" s="151"/>
      <c r="C80" s="152"/>
      <c r="D80" s="153"/>
      <c r="E80" s="154"/>
      <c r="F80" s="155"/>
      <c r="G80" s="155"/>
      <c r="H80" s="156"/>
      <c r="I80" s="156"/>
      <c r="J80" s="157"/>
      <c r="K80" s="158"/>
      <c r="L80" s="158"/>
      <c r="M80" s="159"/>
      <c r="N80" s="158"/>
      <c r="O80" s="160"/>
      <c r="P80" s="160"/>
      <c r="Q80" s="144"/>
    </row>
    <row r="81" spans="2:14" s="23" customFormat="1" x14ac:dyDescent="0.25">
      <c r="E81" s="24"/>
    </row>
    <row r="82" spans="2:14" s="23" customFormat="1" x14ac:dyDescent="0.25">
      <c r="B82" s="292" t="s">
        <v>28</v>
      </c>
      <c r="C82" s="292" t="s">
        <v>27</v>
      </c>
      <c r="D82" s="294" t="s">
        <v>33</v>
      </c>
      <c r="E82" s="294"/>
    </row>
    <row r="83" spans="2:14" s="23" customFormat="1" x14ac:dyDescent="0.25">
      <c r="B83" s="293"/>
      <c r="C83" s="293"/>
      <c r="D83" s="48" t="s">
        <v>23</v>
      </c>
      <c r="E83" s="49" t="s">
        <v>24</v>
      </c>
    </row>
    <row r="84" spans="2:14" s="23" customFormat="1" ht="30.6" customHeight="1" x14ac:dyDescent="0.25">
      <c r="B84" s="47" t="s">
        <v>21</v>
      </c>
      <c r="C84" s="161">
        <f>+K79</f>
        <v>38</v>
      </c>
      <c r="D84" s="46" t="s">
        <v>161</v>
      </c>
      <c r="E84" s="149"/>
      <c r="F84" s="25"/>
      <c r="G84" s="25"/>
      <c r="H84" s="25"/>
      <c r="I84" s="25"/>
      <c r="J84" s="25"/>
      <c r="K84" s="25"/>
      <c r="L84" s="25"/>
      <c r="M84" s="25"/>
    </row>
    <row r="85" spans="2:14" s="23" customFormat="1" ht="30" customHeight="1" x14ac:dyDescent="0.25">
      <c r="B85" s="47" t="s">
        <v>25</v>
      </c>
      <c r="C85" s="161">
        <f>+M79</f>
        <v>1071</v>
      </c>
      <c r="D85" s="46"/>
      <c r="E85" s="149" t="s">
        <v>161</v>
      </c>
    </row>
    <row r="86" spans="2:14" s="23" customFormat="1" x14ac:dyDescent="0.25">
      <c r="B86" s="26"/>
      <c r="C86" s="309"/>
      <c r="D86" s="309"/>
      <c r="E86" s="309"/>
      <c r="F86" s="309"/>
      <c r="G86" s="309"/>
      <c r="H86" s="309"/>
      <c r="I86" s="309"/>
      <c r="J86" s="309"/>
      <c r="K86" s="309"/>
      <c r="L86" s="309"/>
      <c r="M86" s="309"/>
      <c r="N86" s="309"/>
    </row>
    <row r="87" spans="2:14" s="23" customFormat="1" x14ac:dyDescent="0.25">
      <c r="B87" s="26"/>
      <c r="C87" s="169"/>
      <c r="D87" s="169"/>
      <c r="E87" s="169"/>
      <c r="F87" s="169"/>
      <c r="G87" s="169"/>
      <c r="H87" s="169"/>
      <c r="I87" s="169"/>
      <c r="J87" s="169"/>
      <c r="K87" s="169"/>
      <c r="L87" s="169"/>
      <c r="M87" s="169"/>
      <c r="N87" s="169"/>
    </row>
    <row r="88" spans="2:14" s="181" customFormat="1" x14ac:dyDescent="0.25">
      <c r="B88" s="182"/>
      <c r="C88" s="183"/>
      <c r="D88" s="183"/>
      <c r="E88" s="183"/>
      <c r="F88" s="183"/>
      <c r="G88" s="183"/>
      <c r="H88" s="183"/>
      <c r="I88" s="183"/>
      <c r="J88" s="183"/>
      <c r="K88" s="183"/>
      <c r="L88" s="183"/>
      <c r="M88" s="183"/>
      <c r="N88" s="183"/>
    </row>
    <row r="89" spans="2:14" s="23" customFormat="1" x14ac:dyDescent="0.25">
      <c r="B89" s="206" t="s">
        <v>244</v>
      </c>
      <c r="C89" s="169"/>
      <c r="D89" s="169"/>
      <c r="E89" s="169"/>
      <c r="F89" s="169"/>
      <c r="G89" s="169"/>
      <c r="H89" s="169"/>
      <c r="I89" s="169"/>
      <c r="J89" s="169"/>
      <c r="K89" s="169"/>
      <c r="L89" s="169"/>
      <c r="M89" s="169"/>
      <c r="N89" s="169"/>
    </row>
    <row r="90" spans="2:14" s="23" customFormat="1" x14ac:dyDescent="0.25">
      <c r="B90" s="109" t="s">
        <v>32</v>
      </c>
      <c r="C90" s="109" t="s">
        <v>137</v>
      </c>
      <c r="D90" s="109" t="s">
        <v>138</v>
      </c>
      <c r="E90" s="169"/>
      <c r="F90" s="169"/>
      <c r="G90" s="169"/>
      <c r="H90" s="169"/>
      <c r="I90" s="169"/>
      <c r="J90" s="169"/>
      <c r="K90" s="169"/>
      <c r="L90" s="169"/>
      <c r="M90" s="169"/>
      <c r="N90" s="169"/>
    </row>
    <row r="91" spans="2:14" s="23" customFormat="1" x14ac:dyDescent="0.25">
      <c r="B91" s="105" t="s">
        <v>139</v>
      </c>
      <c r="C91" s="171"/>
      <c r="D91" s="171" t="s">
        <v>161</v>
      </c>
      <c r="E91" s="169"/>
      <c r="F91" s="169"/>
      <c r="G91" s="169"/>
      <c r="H91" s="169"/>
      <c r="I91" s="169"/>
      <c r="J91" s="169"/>
      <c r="K91" s="169"/>
      <c r="L91" s="169"/>
      <c r="M91" s="169"/>
      <c r="N91" s="169"/>
    </row>
    <row r="92" spans="2:14" s="23" customFormat="1" x14ac:dyDescent="0.25">
      <c r="B92" s="105" t="s">
        <v>140</v>
      </c>
      <c r="C92" s="171" t="s">
        <v>161</v>
      </c>
      <c r="D92" s="171"/>
      <c r="E92" s="169"/>
      <c r="F92" s="169"/>
      <c r="G92" s="169"/>
      <c r="H92" s="169"/>
      <c r="I92" s="169"/>
      <c r="J92" s="169"/>
      <c r="K92" s="169"/>
      <c r="L92" s="169"/>
      <c r="M92" s="169"/>
      <c r="N92" s="169"/>
    </row>
    <row r="93" spans="2:14" s="23" customFormat="1" x14ac:dyDescent="0.25">
      <c r="B93" s="105" t="s">
        <v>141</v>
      </c>
      <c r="C93" s="171"/>
      <c r="D93" s="171" t="s">
        <v>161</v>
      </c>
      <c r="E93" s="169"/>
      <c r="F93" s="169"/>
      <c r="G93" s="169"/>
      <c r="H93" s="169"/>
      <c r="I93" s="169"/>
      <c r="J93" s="169"/>
      <c r="K93" s="169"/>
      <c r="L93" s="169"/>
      <c r="M93" s="169"/>
      <c r="N93" s="169"/>
    </row>
    <row r="94" spans="2:14" s="23" customFormat="1" x14ac:dyDescent="0.25">
      <c r="B94" s="105" t="s">
        <v>142</v>
      </c>
      <c r="C94" s="105"/>
      <c r="D94" s="190" t="s">
        <v>161</v>
      </c>
      <c r="E94" s="169"/>
      <c r="F94" s="169"/>
      <c r="G94" s="169"/>
      <c r="H94" s="169"/>
      <c r="I94" s="169"/>
      <c r="J94" s="169"/>
      <c r="K94" s="169"/>
      <c r="L94" s="169"/>
      <c r="M94" s="169"/>
      <c r="N94" s="169"/>
    </row>
    <row r="95" spans="2:14" s="23" customFormat="1" x14ac:dyDescent="0.25">
      <c r="B95" s="88"/>
      <c r="C95" s="88"/>
      <c r="D95" s="88"/>
      <c r="E95" s="169"/>
      <c r="F95" s="169"/>
      <c r="G95" s="169"/>
      <c r="H95" s="169"/>
      <c r="I95" s="169"/>
      <c r="J95" s="169"/>
      <c r="K95" s="169"/>
      <c r="L95" s="169"/>
      <c r="M95" s="169"/>
      <c r="N95" s="169"/>
    </row>
    <row r="96" spans="2:14" s="23" customFormat="1" x14ac:dyDescent="0.25">
      <c r="B96" s="26"/>
      <c r="C96" s="169"/>
      <c r="D96" s="169"/>
      <c r="E96" s="169"/>
      <c r="F96" s="169"/>
      <c r="G96" s="169"/>
      <c r="H96" s="169"/>
      <c r="I96" s="169"/>
      <c r="J96" s="169"/>
      <c r="K96" s="169"/>
      <c r="L96" s="169"/>
      <c r="M96" s="169"/>
      <c r="N96" s="169"/>
    </row>
    <row r="97" spans="1:17" s="23" customFormat="1" ht="15.75" thickBot="1" x14ac:dyDescent="0.3">
      <c r="B97" s="106" t="s">
        <v>370</v>
      </c>
      <c r="C97" s="169"/>
      <c r="D97" s="169"/>
      <c r="E97" s="169"/>
      <c r="F97" s="169"/>
      <c r="G97" s="169"/>
      <c r="H97" s="169"/>
      <c r="I97" s="169"/>
      <c r="J97" s="169"/>
      <c r="K97" s="169"/>
      <c r="L97" s="169"/>
      <c r="M97" s="169"/>
      <c r="N97" s="169"/>
    </row>
    <row r="98" spans="1:17" s="23" customFormat="1" ht="60" x14ac:dyDescent="0.25">
      <c r="A98" s="91"/>
      <c r="B98" s="102" t="s">
        <v>146</v>
      </c>
      <c r="C98" s="102" t="s">
        <v>147</v>
      </c>
      <c r="D98" s="102" t="s">
        <v>148</v>
      </c>
      <c r="E98" s="102" t="s">
        <v>41</v>
      </c>
      <c r="F98" s="102" t="s">
        <v>22</v>
      </c>
      <c r="G98" s="102" t="s">
        <v>103</v>
      </c>
      <c r="H98" s="102" t="s">
        <v>17</v>
      </c>
      <c r="I98" s="102" t="s">
        <v>10</v>
      </c>
      <c r="J98" s="102" t="s">
        <v>30</v>
      </c>
      <c r="K98" s="102" t="s">
        <v>57</v>
      </c>
      <c r="L98" s="102" t="s">
        <v>20</v>
      </c>
      <c r="M98" s="87" t="s">
        <v>26</v>
      </c>
      <c r="N98" s="102" t="s">
        <v>149</v>
      </c>
      <c r="O98" s="102" t="s">
        <v>34</v>
      </c>
      <c r="P98" s="172" t="s">
        <v>11</v>
      </c>
      <c r="Q98" s="172" t="s">
        <v>19</v>
      </c>
    </row>
    <row r="99" spans="1:17" s="23" customFormat="1" ht="30" x14ac:dyDescent="0.25">
      <c r="A99" s="38">
        <v>1</v>
      </c>
      <c r="B99" s="40" t="s">
        <v>183</v>
      </c>
      <c r="C99" s="98" t="s">
        <v>183</v>
      </c>
      <c r="D99" s="98" t="s">
        <v>184</v>
      </c>
      <c r="E99" s="146">
        <v>454</v>
      </c>
      <c r="F99" s="146" t="s">
        <v>137</v>
      </c>
      <c r="G99" s="147" t="s">
        <v>160</v>
      </c>
      <c r="H99" s="148">
        <v>41565</v>
      </c>
      <c r="I99" s="148">
        <v>41988</v>
      </c>
      <c r="J99" s="146" t="s">
        <v>138</v>
      </c>
      <c r="K99" s="146">
        <v>11</v>
      </c>
      <c r="L99" s="146">
        <v>3</v>
      </c>
      <c r="M99" s="146">
        <v>1789</v>
      </c>
      <c r="N99" s="146" t="s">
        <v>160</v>
      </c>
      <c r="O99" s="221">
        <v>3275545659</v>
      </c>
      <c r="P99" s="222">
        <v>210</v>
      </c>
      <c r="Q99" s="223"/>
    </row>
    <row r="100" spans="1:17" s="23" customFormat="1" ht="30" x14ac:dyDescent="0.25">
      <c r="A100" s="38">
        <f>+A99+1</f>
        <v>2</v>
      </c>
      <c r="B100" s="40" t="s">
        <v>183</v>
      </c>
      <c r="C100" s="98" t="s">
        <v>183</v>
      </c>
      <c r="D100" s="98" t="s">
        <v>186</v>
      </c>
      <c r="E100" s="146">
        <v>114</v>
      </c>
      <c r="F100" s="146" t="s">
        <v>137</v>
      </c>
      <c r="G100" s="147" t="s">
        <v>160</v>
      </c>
      <c r="H100" s="148">
        <v>41663</v>
      </c>
      <c r="I100" s="148">
        <v>41973</v>
      </c>
      <c r="J100" s="146" t="s">
        <v>138</v>
      </c>
      <c r="K100" s="146">
        <v>0</v>
      </c>
      <c r="L100" s="146">
        <v>8</v>
      </c>
      <c r="M100" s="146"/>
      <c r="N100" s="146" t="s">
        <v>160</v>
      </c>
      <c r="O100" s="221">
        <v>450912303</v>
      </c>
      <c r="P100" s="222">
        <v>212</v>
      </c>
      <c r="Q100" s="223"/>
    </row>
    <row r="101" spans="1:17" s="23" customFormat="1" ht="30" x14ac:dyDescent="0.25">
      <c r="A101" s="38">
        <f t="shared" ref="A101:A103" si="2">+A100+1</f>
        <v>3</v>
      </c>
      <c r="B101" s="40" t="s">
        <v>183</v>
      </c>
      <c r="C101" s="98" t="s">
        <v>183</v>
      </c>
      <c r="D101" s="98" t="s">
        <v>187</v>
      </c>
      <c r="E101" s="162" t="s">
        <v>212</v>
      </c>
      <c r="F101" s="146" t="s">
        <v>138</v>
      </c>
      <c r="G101" s="147" t="s">
        <v>160</v>
      </c>
      <c r="H101" s="148">
        <v>41275</v>
      </c>
      <c r="I101" s="148">
        <v>41639</v>
      </c>
      <c r="J101" s="146" t="s">
        <v>138</v>
      </c>
      <c r="K101" s="146">
        <v>0</v>
      </c>
      <c r="L101" s="146">
        <v>12</v>
      </c>
      <c r="M101" s="146"/>
      <c r="N101" s="146" t="s">
        <v>160</v>
      </c>
      <c r="O101" s="221">
        <v>17600000</v>
      </c>
      <c r="P101" s="222">
        <v>214</v>
      </c>
      <c r="Q101" s="223"/>
    </row>
    <row r="102" spans="1:17" s="23" customFormat="1" ht="30" x14ac:dyDescent="0.25">
      <c r="A102" s="38">
        <f t="shared" si="2"/>
        <v>4</v>
      </c>
      <c r="B102" s="40" t="s">
        <v>183</v>
      </c>
      <c r="C102" s="98" t="s">
        <v>183</v>
      </c>
      <c r="D102" s="98" t="s">
        <v>245</v>
      </c>
      <c r="E102" s="162" t="s">
        <v>212</v>
      </c>
      <c r="F102" s="146" t="s">
        <v>137</v>
      </c>
      <c r="G102" s="147" t="s">
        <v>160</v>
      </c>
      <c r="H102" s="148">
        <v>40969</v>
      </c>
      <c r="I102" s="148">
        <v>41152</v>
      </c>
      <c r="J102" s="146" t="s">
        <v>138</v>
      </c>
      <c r="K102" s="146">
        <v>5</v>
      </c>
      <c r="L102" s="146">
        <v>0</v>
      </c>
      <c r="M102" s="146">
        <v>29</v>
      </c>
      <c r="N102" s="146" t="s">
        <v>160</v>
      </c>
      <c r="O102" s="221">
        <v>1200000</v>
      </c>
      <c r="P102" s="222">
        <v>215</v>
      </c>
      <c r="Q102" s="223"/>
    </row>
    <row r="103" spans="1:17" s="23" customFormat="1" ht="30" x14ac:dyDescent="0.25">
      <c r="A103" s="38">
        <f t="shared" si="2"/>
        <v>5</v>
      </c>
      <c r="B103" s="40" t="s">
        <v>183</v>
      </c>
      <c r="C103" s="98" t="s">
        <v>183</v>
      </c>
      <c r="D103" s="98"/>
      <c r="E103" s="162"/>
      <c r="F103" s="146" t="s">
        <v>138</v>
      </c>
      <c r="G103" s="146" t="s">
        <v>160</v>
      </c>
      <c r="H103" s="148"/>
      <c r="I103" s="148"/>
      <c r="J103" s="146" t="s">
        <v>138</v>
      </c>
      <c r="K103" s="146"/>
      <c r="L103" s="146"/>
      <c r="M103" s="146"/>
      <c r="N103" s="146"/>
      <c r="O103" s="221"/>
      <c r="P103" s="222"/>
      <c r="Q103" s="223"/>
    </row>
    <row r="104" spans="1:17" s="23" customFormat="1" x14ac:dyDescent="0.25">
      <c r="A104" s="38" t="e">
        <f>+#REF!+1</f>
        <v>#REF!</v>
      </c>
      <c r="B104" s="98"/>
      <c r="C104" s="99"/>
      <c r="D104" s="98"/>
      <c r="E104" s="162"/>
      <c r="F104" s="146"/>
      <c r="G104" s="146"/>
      <c r="H104" s="148"/>
      <c r="I104" s="148"/>
      <c r="J104" s="146"/>
      <c r="K104" s="146"/>
      <c r="L104" s="146"/>
      <c r="M104" s="146"/>
      <c r="N104" s="146"/>
      <c r="O104" s="221"/>
      <c r="P104" s="222"/>
      <c r="Q104" s="223"/>
    </row>
    <row r="105" spans="1:17" s="23" customFormat="1" x14ac:dyDescent="0.25">
      <c r="A105" s="38"/>
      <c r="B105" s="40" t="s">
        <v>16</v>
      </c>
      <c r="C105" s="99"/>
      <c r="D105" s="98"/>
      <c r="E105" s="93"/>
      <c r="F105" s="94"/>
      <c r="G105" s="94"/>
      <c r="H105" s="101"/>
      <c r="I105" s="101"/>
      <c r="J105" s="95"/>
      <c r="K105" s="100">
        <f>SUM(K99:K104)</f>
        <v>16</v>
      </c>
      <c r="L105" s="100">
        <f>SUM(L99:L104)</f>
        <v>23</v>
      </c>
      <c r="M105" s="140">
        <f>SUM(M99:M104)</f>
        <v>1818</v>
      </c>
      <c r="N105" s="100">
        <f>SUM(N99:N104)</f>
        <v>0</v>
      </c>
      <c r="O105" s="224"/>
      <c r="P105" s="224"/>
      <c r="Q105" s="38"/>
    </row>
    <row r="106" spans="1:17" s="23" customFormat="1" x14ac:dyDescent="0.25">
      <c r="B106" s="26"/>
      <c r="C106" s="169"/>
      <c r="D106" s="169"/>
      <c r="E106" s="169"/>
      <c r="F106" s="169"/>
      <c r="G106" s="169"/>
      <c r="H106" s="169"/>
      <c r="I106" s="169"/>
      <c r="J106" s="169"/>
      <c r="K106" s="169"/>
      <c r="L106" s="169"/>
      <c r="M106" s="169"/>
      <c r="N106" s="169"/>
    </row>
    <row r="107" spans="1:17" s="23" customFormat="1" x14ac:dyDescent="0.25">
      <c r="B107" s="26"/>
      <c r="C107" s="169"/>
      <c r="D107" s="169"/>
      <c r="E107" s="169"/>
      <c r="F107" s="169"/>
      <c r="G107" s="169"/>
      <c r="H107" s="169"/>
      <c r="I107" s="169"/>
      <c r="J107" s="169"/>
      <c r="K107" s="169"/>
      <c r="L107" s="169"/>
      <c r="M107" s="169"/>
      <c r="N107" s="169"/>
    </row>
    <row r="108" spans="1:17" s="23" customFormat="1" x14ac:dyDescent="0.25">
      <c r="B108" s="292" t="s">
        <v>28</v>
      </c>
      <c r="C108" s="292" t="s">
        <v>27</v>
      </c>
      <c r="D108" s="294" t="s">
        <v>33</v>
      </c>
      <c r="E108" s="294"/>
      <c r="F108" s="169"/>
      <c r="G108" s="169"/>
      <c r="H108" s="169"/>
      <c r="I108" s="169"/>
      <c r="J108" s="169"/>
      <c r="K108" s="169"/>
      <c r="L108" s="169"/>
      <c r="M108" s="169"/>
      <c r="N108" s="169"/>
    </row>
    <row r="109" spans="1:17" s="23" customFormat="1" x14ac:dyDescent="0.25">
      <c r="B109" s="293"/>
      <c r="C109" s="293"/>
      <c r="D109" s="170" t="s">
        <v>23</v>
      </c>
      <c r="E109" s="49" t="s">
        <v>24</v>
      </c>
      <c r="F109" s="169"/>
      <c r="G109" s="169"/>
      <c r="H109" s="169"/>
      <c r="I109" s="169"/>
      <c r="J109" s="169"/>
      <c r="K109" s="169"/>
      <c r="L109" s="169"/>
      <c r="M109" s="169"/>
      <c r="N109" s="169"/>
    </row>
    <row r="110" spans="1:17" s="23" customFormat="1" x14ac:dyDescent="0.25">
      <c r="B110" s="47" t="s">
        <v>21</v>
      </c>
      <c r="C110" s="161">
        <f>+K105</f>
        <v>16</v>
      </c>
      <c r="D110" s="168"/>
      <c r="E110" s="168" t="s">
        <v>161</v>
      </c>
      <c r="F110" s="169"/>
      <c r="G110" s="169"/>
      <c r="H110" s="169"/>
      <c r="I110" s="169"/>
      <c r="J110" s="169"/>
      <c r="K110" s="169"/>
      <c r="L110" s="169"/>
      <c r="M110" s="169"/>
      <c r="N110" s="169"/>
    </row>
    <row r="111" spans="1:17" s="23" customFormat="1" x14ac:dyDescent="0.25">
      <c r="B111" s="47" t="s">
        <v>25</v>
      </c>
      <c r="C111" s="161">
        <f>+M105</f>
        <v>1818</v>
      </c>
      <c r="D111" s="168" t="s">
        <v>161</v>
      </c>
      <c r="E111" s="168"/>
      <c r="F111" s="169"/>
      <c r="G111" s="169"/>
      <c r="H111" s="169"/>
      <c r="I111" s="169"/>
      <c r="J111" s="169"/>
      <c r="K111" s="169"/>
      <c r="L111" s="169"/>
      <c r="M111" s="169"/>
      <c r="N111" s="169"/>
    </row>
    <row r="112" spans="1:17" s="23" customFormat="1" x14ac:dyDescent="0.25">
      <c r="B112" s="198"/>
      <c r="C112" s="199"/>
      <c r="D112" s="32"/>
      <c r="E112" s="32"/>
      <c r="F112" s="188"/>
      <c r="G112" s="188"/>
      <c r="H112" s="188"/>
      <c r="I112" s="188"/>
      <c r="J112" s="188"/>
      <c r="K112" s="188"/>
      <c r="L112" s="188"/>
      <c r="M112" s="188"/>
      <c r="N112" s="188"/>
    </row>
    <row r="113" spans="1:17" s="181" customFormat="1" x14ac:dyDescent="0.25">
      <c r="B113" s="203"/>
      <c r="C113" s="204"/>
      <c r="D113" s="205"/>
      <c r="E113" s="205"/>
      <c r="F113" s="183"/>
      <c r="G113" s="183"/>
      <c r="H113" s="183"/>
      <c r="I113" s="183"/>
      <c r="J113" s="183"/>
      <c r="K113" s="183"/>
      <c r="L113" s="183"/>
      <c r="M113" s="183"/>
      <c r="N113" s="183"/>
    </row>
    <row r="114" spans="1:17" s="23" customFormat="1" x14ac:dyDescent="0.25">
      <c r="B114" s="198"/>
      <c r="C114" s="199"/>
      <c r="D114" s="32"/>
      <c r="E114" s="32"/>
      <c r="F114" s="188"/>
      <c r="G114" s="188"/>
      <c r="H114" s="188"/>
      <c r="I114" s="188"/>
      <c r="J114" s="188"/>
      <c r="K114" s="188"/>
      <c r="L114" s="188"/>
      <c r="M114" s="188"/>
      <c r="N114" s="188"/>
    </row>
    <row r="115" spans="1:17" s="23" customFormat="1" x14ac:dyDescent="0.25">
      <c r="B115" s="198" t="s">
        <v>286</v>
      </c>
      <c r="C115" s="199"/>
      <c r="D115" s="32"/>
      <c r="E115" s="32"/>
      <c r="F115" s="188"/>
      <c r="G115" s="188"/>
      <c r="H115" s="188"/>
      <c r="I115" s="188"/>
      <c r="J115" s="188"/>
      <c r="K115" s="188"/>
      <c r="L115" s="188"/>
      <c r="M115" s="188"/>
      <c r="N115" s="188"/>
    </row>
    <row r="116" spans="1:17" s="23" customFormat="1" x14ac:dyDescent="0.25">
      <c r="B116" s="109" t="s">
        <v>32</v>
      </c>
      <c r="C116" s="109" t="s">
        <v>137</v>
      </c>
      <c r="D116" s="109" t="s">
        <v>138</v>
      </c>
      <c r="E116" s="32"/>
      <c r="F116" s="188"/>
      <c r="G116" s="188"/>
      <c r="H116" s="188"/>
      <c r="I116" s="188"/>
      <c r="J116" s="188"/>
      <c r="K116" s="188"/>
      <c r="L116" s="188"/>
      <c r="M116" s="188"/>
      <c r="N116" s="188"/>
    </row>
    <row r="117" spans="1:17" s="23" customFormat="1" x14ac:dyDescent="0.25">
      <c r="B117" s="105" t="s">
        <v>139</v>
      </c>
      <c r="C117" s="190"/>
      <c r="D117" s="190" t="s">
        <v>161</v>
      </c>
      <c r="E117" s="32"/>
      <c r="F117" s="188"/>
      <c r="G117" s="188"/>
      <c r="H117" s="188"/>
      <c r="I117" s="188"/>
      <c r="J117" s="188"/>
      <c r="K117" s="188"/>
      <c r="L117" s="188"/>
      <c r="M117" s="188"/>
      <c r="N117" s="188"/>
    </row>
    <row r="118" spans="1:17" s="23" customFormat="1" x14ac:dyDescent="0.25">
      <c r="B118" s="105" t="s">
        <v>140</v>
      </c>
      <c r="C118" s="190" t="s">
        <v>161</v>
      </c>
      <c r="D118" s="190"/>
      <c r="E118" s="32"/>
      <c r="F118" s="188"/>
      <c r="G118" s="188"/>
      <c r="H118" s="188"/>
      <c r="I118" s="188"/>
      <c r="J118" s="188"/>
      <c r="K118" s="188"/>
      <c r="L118" s="188"/>
      <c r="M118" s="188"/>
      <c r="N118" s="188"/>
    </row>
    <row r="119" spans="1:17" s="23" customFormat="1" x14ac:dyDescent="0.25">
      <c r="B119" s="105" t="s">
        <v>141</v>
      </c>
      <c r="C119" s="190"/>
      <c r="D119" s="190" t="s">
        <v>161</v>
      </c>
      <c r="E119" s="32"/>
      <c r="F119" s="188"/>
      <c r="G119" s="188"/>
      <c r="H119" s="188"/>
      <c r="I119" s="188"/>
      <c r="J119" s="188"/>
      <c r="K119" s="188"/>
      <c r="L119" s="188"/>
      <c r="M119" s="188"/>
      <c r="N119" s="188"/>
    </row>
    <row r="120" spans="1:17" s="23" customFormat="1" x14ac:dyDescent="0.25">
      <c r="B120" s="105" t="s">
        <v>142</v>
      </c>
      <c r="C120" s="105"/>
      <c r="D120" s="190" t="s">
        <v>161</v>
      </c>
      <c r="E120" s="32"/>
      <c r="F120" s="188"/>
      <c r="G120" s="188"/>
      <c r="H120" s="188"/>
      <c r="I120" s="188"/>
      <c r="J120" s="188"/>
      <c r="K120" s="188"/>
      <c r="L120" s="188"/>
      <c r="M120" s="188"/>
      <c r="N120" s="188"/>
    </row>
    <row r="121" spans="1:17" s="23" customFormat="1" x14ac:dyDescent="0.25">
      <c r="B121" s="198"/>
      <c r="C121" s="199"/>
      <c r="D121" s="32"/>
      <c r="E121" s="32"/>
      <c r="F121" s="188"/>
      <c r="G121" s="188"/>
      <c r="H121" s="188"/>
      <c r="I121" s="188"/>
      <c r="J121" s="188"/>
      <c r="K121" s="188"/>
      <c r="L121" s="188"/>
      <c r="M121" s="188"/>
      <c r="N121" s="188"/>
    </row>
    <row r="122" spans="1:17" s="23" customFormat="1" ht="15.75" thickBot="1" x14ac:dyDescent="0.3">
      <c r="B122" s="106" t="s">
        <v>371</v>
      </c>
      <c r="C122" s="199"/>
      <c r="D122" s="32"/>
      <c r="E122" s="32"/>
      <c r="F122" s="188"/>
      <c r="G122" s="188"/>
      <c r="H122" s="188"/>
      <c r="I122" s="188"/>
      <c r="J122" s="188"/>
      <c r="K122" s="188"/>
      <c r="L122" s="188"/>
      <c r="M122" s="188"/>
      <c r="N122" s="188"/>
    </row>
    <row r="123" spans="1:17" s="23" customFormat="1" ht="60" x14ac:dyDescent="0.25">
      <c r="A123" s="91"/>
      <c r="B123" s="102" t="s">
        <v>146</v>
      </c>
      <c r="C123" s="102" t="s">
        <v>147</v>
      </c>
      <c r="D123" s="102" t="s">
        <v>148</v>
      </c>
      <c r="E123" s="102" t="s">
        <v>41</v>
      </c>
      <c r="F123" s="102" t="s">
        <v>22</v>
      </c>
      <c r="G123" s="102" t="s">
        <v>103</v>
      </c>
      <c r="H123" s="102" t="s">
        <v>17</v>
      </c>
      <c r="I123" s="102" t="s">
        <v>10</v>
      </c>
      <c r="J123" s="102" t="s">
        <v>30</v>
      </c>
      <c r="K123" s="102" t="s">
        <v>57</v>
      </c>
      <c r="L123" s="102" t="s">
        <v>20</v>
      </c>
      <c r="M123" s="87" t="s">
        <v>26</v>
      </c>
      <c r="N123" s="102" t="s">
        <v>149</v>
      </c>
      <c r="O123" s="102" t="s">
        <v>34</v>
      </c>
      <c r="P123" s="191" t="s">
        <v>11</v>
      </c>
      <c r="Q123" s="191" t="s">
        <v>19</v>
      </c>
    </row>
    <row r="124" spans="1:17" s="23" customFormat="1" ht="30" x14ac:dyDescent="0.25">
      <c r="A124" s="38">
        <v>1</v>
      </c>
      <c r="B124" s="40" t="s">
        <v>183</v>
      </c>
      <c r="C124" s="98" t="s">
        <v>183</v>
      </c>
      <c r="D124" s="98" t="s">
        <v>303</v>
      </c>
      <c r="E124" s="146">
        <v>212</v>
      </c>
      <c r="F124" s="146" t="s">
        <v>137</v>
      </c>
      <c r="G124" s="147" t="s">
        <v>160</v>
      </c>
      <c r="H124" s="148">
        <v>41662</v>
      </c>
      <c r="I124" s="148">
        <v>41943</v>
      </c>
      <c r="J124" s="146" t="s">
        <v>138</v>
      </c>
      <c r="K124" s="146">
        <v>8</v>
      </c>
      <c r="L124" s="146">
        <v>1</v>
      </c>
      <c r="M124" s="146">
        <v>926</v>
      </c>
      <c r="N124" s="146" t="s">
        <v>160</v>
      </c>
      <c r="O124" s="221">
        <v>1528513475</v>
      </c>
      <c r="P124" s="222">
        <v>345</v>
      </c>
      <c r="Q124" s="223"/>
    </row>
    <row r="125" spans="1:17" s="23" customFormat="1" ht="30" x14ac:dyDescent="0.25">
      <c r="A125" s="38">
        <f>+A124+1</f>
        <v>2</v>
      </c>
      <c r="B125" s="40" t="s">
        <v>183</v>
      </c>
      <c r="C125" s="98" t="s">
        <v>183</v>
      </c>
      <c r="D125" s="98" t="s">
        <v>304</v>
      </c>
      <c r="E125" s="146">
        <v>168</v>
      </c>
      <c r="F125" s="146" t="s">
        <v>137</v>
      </c>
      <c r="G125" s="147" t="s">
        <v>160</v>
      </c>
      <c r="H125" s="148">
        <v>41660</v>
      </c>
      <c r="I125" s="148">
        <v>41978</v>
      </c>
      <c r="J125" s="146" t="s">
        <v>138</v>
      </c>
      <c r="K125" s="146">
        <v>0</v>
      </c>
      <c r="L125" s="146">
        <v>8</v>
      </c>
      <c r="M125" s="146"/>
      <c r="N125" s="146" t="s">
        <v>160</v>
      </c>
      <c r="O125" s="221">
        <v>257103180</v>
      </c>
      <c r="P125" s="222">
        <v>346</v>
      </c>
      <c r="Q125" s="223"/>
    </row>
    <row r="126" spans="1:17" s="23" customFormat="1" ht="30" x14ac:dyDescent="0.25">
      <c r="A126" s="38">
        <f t="shared" ref="A126:A127" si="3">+A125+1</f>
        <v>3</v>
      </c>
      <c r="B126" s="40" t="s">
        <v>183</v>
      </c>
      <c r="C126" s="98" t="s">
        <v>183</v>
      </c>
      <c r="D126" s="98" t="s">
        <v>187</v>
      </c>
      <c r="E126" s="162" t="s">
        <v>212</v>
      </c>
      <c r="F126" s="146" t="s">
        <v>138</v>
      </c>
      <c r="G126" s="147" t="s">
        <v>160</v>
      </c>
      <c r="H126" s="148">
        <v>40544</v>
      </c>
      <c r="I126" s="148">
        <v>40908</v>
      </c>
      <c r="J126" s="146" t="s">
        <v>138</v>
      </c>
      <c r="K126" s="146">
        <v>0</v>
      </c>
      <c r="L126" s="146">
        <v>12</v>
      </c>
      <c r="M126" s="146"/>
      <c r="N126" s="146" t="s">
        <v>160</v>
      </c>
      <c r="O126" s="221">
        <v>22000000</v>
      </c>
      <c r="P126" s="222">
        <v>347</v>
      </c>
      <c r="Q126" s="223"/>
    </row>
    <row r="127" spans="1:17" s="23" customFormat="1" ht="30" x14ac:dyDescent="0.25">
      <c r="A127" s="38">
        <f t="shared" si="3"/>
        <v>4</v>
      </c>
      <c r="B127" s="40" t="s">
        <v>183</v>
      </c>
      <c r="C127" s="98" t="s">
        <v>183</v>
      </c>
      <c r="D127" s="98" t="s">
        <v>245</v>
      </c>
      <c r="E127" s="162" t="s">
        <v>212</v>
      </c>
      <c r="F127" s="146" t="s">
        <v>137</v>
      </c>
      <c r="G127" s="147" t="s">
        <v>160</v>
      </c>
      <c r="H127" s="148">
        <v>40330</v>
      </c>
      <c r="I127" s="148">
        <v>40543</v>
      </c>
      <c r="J127" s="146" t="s">
        <v>138</v>
      </c>
      <c r="K127" s="146">
        <v>6</v>
      </c>
      <c r="L127" s="146">
        <v>0</v>
      </c>
      <c r="M127" s="146">
        <v>37</v>
      </c>
      <c r="N127" s="146" t="s">
        <v>160</v>
      </c>
      <c r="O127" s="221">
        <v>2000000</v>
      </c>
      <c r="P127" s="222">
        <v>348</v>
      </c>
      <c r="Q127" s="223"/>
    </row>
    <row r="128" spans="1:17" s="23" customFormat="1" x14ac:dyDescent="0.25">
      <c r="A128" s="38" t="e">
        <f>+#REF!+1</f>
        <v>#REF!</v>
      </c>
      <c r="B128" s="98"/>
      <c r="C128" s="99"/>
      <c r="D128" s="98"/>
      <c r="E128" s="162"/>
      <c r="F128" s="146"/>
      <c r="G128" s="146"/>
      <c r="H128" s="148"/>
      <c r="I128" s="148"/>
      <c r="J128" s="146"/>
      <c r="K128" s="213">
        <f>SUM(K124:K127)</f>
        <v>14</v>
      </c>
      <c r="L128" s="213">
        <f>SUM(L124:L127)</f>
        <v>21</v>
      </c>
      <c r="M128" s="213">
        <f>SUM(M124:M127)</f>
        <v>963</v>
      </c>
      <c r="N128" s="213"/>
      <c r="O128" s="225"/>
      <c r="P128" s="226"/>
      <c r="Q128" s="223"/>
    </row>
    <row r="129" spans="1:17" s="23" customFormat="1" x14ac:dyDescent="0.25">
      <c r="A129" s="38"/>
      <c r="B129" s="40" t="s">
        <v>16</v>
      </c>
      <c r="C129" s="99"/>
      <c r="D129" s="98"/>
      <c r="E129" s="93"/>
      <c r="F129" s="94"/>
      <c r="G129" s="94"/>
      <c r="H129" s="101"/>
      <c r="I129" s="101"/>
      <c r="J129" s="95"/>
      <c r="K129" s="100"/>
      <c r="L129" s="100"/>
      <c r="M129" s="140"/>
      <c r="N129" s="100"/>
      <c r="O129" s="224"/>
      <c r="P129" s="224"/>
      <c r="Q129" s="38"/>
    </row>
    <row r="130" spans="1:17" s="23" customFormat="1" x14ac:dyDescent="0.25">
      <c r="B130" s="198"/>
      <c r="C130" s="199"/>
      <c r="D130" s="32"/>
      <c r="E130" s="32"/>
      <c r="F130" s="188"/>
      <c r="G130" s="188"/>
      <c r="H130" s="188"/>
      <c r="I130" s="188"/>
      <c r="J130" s="188"/>
      <c r="K130" s="188"/>
      <c r="L130" s="188"/>
      <c r="M130" s="188"/>
      <c r="N130" s="188"/>
    </row>
    <row r="131" spans="1:17" s="23" customFormat="1" x14ac:dyDescent="0.25">
      <c r="B131" s="292" t="s">
        <v>28</v>
      </c>
      <c r="C131" s="292" t="s">
        <v>27</v>
      </c>
      <c r="D131" s="294" t="s">
        <v>33</v>
      </c>
      <c r="E131" s="294"/>
      <c r="F131" s="188"/>
      <c r="G131" s="188"/>
      <c r="H131" s="188"/>
      <c r="I131" s="188"/>
      <c r="J131" s="188"/>
      <c r="K131" s="188"/>
      <c r="L131" s="188"/>
      <c r="M131" s="188"/>
      <c r="N131" s="188"/>
    </row>
    <row r="132" spans="1:17" s="23" customFormat="1" x14ac:dyDescent="0.25">
      <c r="B132" s="293"/>
      <c r="C132" s="293"/>
      <c r="D132" s="189" t="s">
        <v>23</v>
      </c>
      <c r="E132" s="49" t="s">
        <v>24</v>
      </c>
      <c r="F132" s="188"/>
      <c r="G132" s="188"/>
      <c r="H132" s="188"/>
      <c r="I132" s="188"/>
      <c r="J132" s="188"/>
      <c r="K132" s="188"/>
      <c r="L132" s="188"/>
      <c r="M132" s="188"/>
      <c r="N132" s="188"/>
    </row>
    <row r="133" spans="1:17" s="23" customFormat="1" x14ac:dyDescent="0.25">
      <c r="B133" s="47" t="s">
        <v>21</v>
      </c>
      <c r="C133" s="161">
        <f>+K128</f>
        <v>14</v>
      </c>
      <c r="D133" s="186"/>
      <c r="E133" s="186" t="s">
        <v>161</v>
      </c>
      <c r="F133" s="188"/>
      <c r="G133" s="188"/>
      <c r="H133" s="188"/>
      <c r="I133" s="188"/>
      <c r="J133" s="188"/>
      <c r="K133" s="188"/>
      <c r="L133" s="188"/>
      <c r="M133" s="188"/>
      <c r="N133" s="188"/>
    </row>
    <row r="134" spans="1:17" s="23" customFormat="1" x14ac:dyDescent="0.25">
      <c r="B134" s="47" t="s">
        <v>25</v>
      </c>
      <c r="C134" s="161">
        <f>+M128</f>
        <v>963</v>
      </c>
      <c r="D134" s="186" t="s">
        <v>161</v>
      </c>
      <c r="E134" s="186"/>
      <c r="F134" s="188"/>
      <c r="G134" s="188"/>
      <c r="H134" s="188"/>
      <c r="I134" s="188"/>
      <c r="J134" s="188"/>
      <c r="K134" s="188"/>
      <c r="L134" s="188"/>
      <c r="M134" s="188"/>
      <c r="N134" s="188"/>
    </row>
    <row r="135" spans="1:17" s="23" customFormat="1" x14ac:dyDescent="0.25">
      <c r="B135" s="198"/>
      <c r="C135" s="199"/>
      <c r="D135" s="32"/>
      <c r="E135" s="32"/>
      <c r="F135" s="188"/>
      <c r="G135" s="188"/>
      <c r="H135" s="188"/>
      <c r="I135" s="188"/>
      <c r="J135" s="188"/>
      <c r="K135" s="188"/>
      <c r="L135" s="188"/>
      <c r="M135" s="188"/>
      <c r="N135" s="188"/>
    </row>
    <row r="136" spans="1:17" s="23" customFormat="1" x14ac:dyDescent="0.25">
      <c r="B136" s="198"/>
      <c r="C136" s="199"/>
      <c r="D136" s="32"/>
      <c r="E136" s="32"/>
      <c r="F136" s="188"/>
      <c r="G136" s="188"/>
      <c r="H136" s="188"/>
      <c r="I136" s="188"/>
      <c r="J136" s="188"/>
      <c r="K136" s="188"/>
      <c r="L136" s="188"/>
      <c r="M136" s="188"/>
      <c r="N136" s="188"/>
    </row>
    <row r="137" spans="1:17" s="23" customFormat="1" x14ac:dyDescent="0.25">
      <c r="B137" s="198"/>
      <c r="C137" s="199"/>
      <c r="D137" s="32"/>
      <c r="E137" s="32"/>
      <c r="F137" s="188"/>
      <c r="G137" s="188"/>
      <c r="H137" s="188"/>
      <c r="I137" s="188"/>
      <c r="J137" s="188"/>
      <c r="K137" s="188"/>
      <c r="L137" s="188"/>
      <c r="M137" s="188"/>
      <c r="N137" s="188"/>
    </row>
    <row r="138" spans="1:17" s="23" customFormat="1" x14ac:dyDescent="0.25">
      <c r="B138" s="198" t="s">
        <v>287</v>
      </c>
      <c r="C138" s="199"/>
      <c r="D138" s="32"/>
      <c r="E138" s="32"/>
      <c r="F138" s="188"/>
      <c r="G138" s="188"/>
      <c r="H138" s="188"/>
      <c r="I138" s="188"/>
      <c r="J138" s="188"/>
      <c r="K138" s="188"/>
      <c r="L138" s="188"/>
      <c r="M138" s="188"/>
      <c r="N138" s="188"/>
    </row>
    <row r="139" spans="1:17" s="23" customFormat="1" x14ac:dyDescent="0.25">
      <c r="B139" s="109" t="s">
        <v>32</v>
      </c>
      <c r="C139" s="109" t="s">
        <v>137</v>
      </c>
      <c r="D139" s="109" t="s">
        <v>138</v>
      </c>
      <c r="E139" s="32"/>
      <c r="F139" s="188"/>
      <c r="G139" s="188"/>
      <c r="H139" s="188"/>
      <c r="I139" s="188"/>
      <c r="J139" s="188"/>
      <c r="K139" s="188"/>
      <c r="L139" s="188"/>
      <c r="M139" s="188"/>
      <c r="N139" s="188"/>
    </row>
    <row r="140" spans="1:17" s="23" customFormat="1" x14ac:dyDescent="0.25">
      <c r="B140" s="105" t="s">
        <v>139</v>
      </c>
      <c r="C140" s="190"/>
      <c r="D140" s="190" t="s">
        <v>161</v>
      </c>
      <c r="E140" s="32"/>
      <c r="F140" s="188"/>
      <c r="G140" s="188"/>
      <c r="H140" s="188"/>
      <c r="I140" s="188"/>
      <c r="J140" s="188"/>
      <c r="K140" s="188"/>
      <c r="L140" s="188"/>
      <c r="M140" s="188"/>
      <c r="N140" s="188"/>
    </row>
    <row r="141" spans="1:17" s="23" customFormat="1" x14ac:dyDescent="0.25">
      <c r="B141" s="105" t="s">
        <v>140</v>
      </c>
      <c r="C141" s="190" t="s">
        <v>161</v>
      </c>
      <c r="D141" s="190"/>
      <c r="E141" s="32"/>
      <c r="F141" s="188"/>
      <c r="G141" s="188"/>
      <c r="H141" s="188"/>
      <c r="I141" s="188"/>
      <c r="J141" s="188"/>
      <c r="K141" s="188"/>
      <c r="L141" s="188"/>
      <c r="M141" s="188"/>
      <c r="N141" s="188"/>
    </row>
    <row r="142" spans="1:17" s="23" customFormat="1" x14ac:dyDescent="0.25">
      <c r="B142" s="105" t="s">
        <v>141</v>
      </c>
      <c r="C142" s="190"/>
      <c r="D142" s="190" t="s">
        <v>161</v>
      </c>
      <c r="E142" s="32"/>
      <c r="F142" s="188"/>
      <c r="G142" s="188"/>
      <c r="H142" s="188"/>
      <c r="I142" s="188"/>
      <c r="J142" s="188"/>
      <c r="K142" s="188"/>
      <c r="L142" s="188"/>
      <c r="M142" s="188"/>
      <c r="N142" s="188"/>
    </row>
    <row r="143" spans="1:17" s="23" customFormat="1" x14ac:dyDescent="0.25">
      <c r="B143" s="105" t="s">
        <v>142</v>
      </c>
      <c r="C143" s="105"/>
      <c r="D143" s="190" t="s">
        <v>161</v>
      </c>
      <c r="E143" s="32"/>
      <c r="F143" s="188"/>
      <c r="G143" s="188"/>
      <c r="H143" s="188"/>
      <c r="I143" s="188"/>
      <c r="J143" s="188"/>
      <c r="K143" s="188"/>
      <c r="L143" s="188"/>
      <c r="M143" s="188"/>
      <c r="N143" s="188"/>
    </row>
    <row r="144" spans="1:17" s="23" customFormat="1" x14ac:dyDescent="0.25">
      <c r="B144" s="198"/>
      <c r="C144" s="199"/>
      <c r="D144" s="32"/>
      <c r="E144" s="32"/>
      <c r="F144" s="188"/>
      <c r="G144" s="188"/>
      <c r="H144" s="188"/>
      <c r="I144" s="188"/>
      <c r="J144" s="188"/>
      <c r="K144" s="188"/>
      <c r="L144" s="188"/>
      <c r="M144" s="188"/>
      <c r="N144" s="188"/>
    </row>
    <row r="145" spans="1:17" s="23" customFormat="1" ht="15.75" thickBot="1" x14ac:dyDescent="0.3">
      <c r="B145" s="106" t="s">
        <v>372</v>
      </c>
      <c r="C145" s="199"/>
      <c r="D145" s="32"/>
      <c r="E145" s="32"/>
      <c r="F145" s="188"/>
      <c r="G145" s="188"/>
      <c r="H145" s="188"/>
      <c r="I145" s="188"/>
      <c r="J145" s="188"/>
      <c r="K145" s="188"/>
      <c r="L145" s="188"/>
      <c r="M145" s="188"/>
      <c r="N145" s="188"/>
    </row>
    <row r="146" spans="1:17" s="23" customFormat="1" ht="60" x14ac:dyDescent="0.25">
      <c r="A146" s="91"/>
      <c r="B146" s="102" t="s">
        <v>146</v>
      </c>
      <c r="C146" s="102" t="s">
        <v>147</v>
      </c>
      <c r="D146" s="102" t="s">
        <v>148</v>
      </c>
      <c r="E146" s="102" t="s">
        <v>41</v>
      </c>
      <c r="F146" s="102" t="s">
        <v>22</v>
      </c>
      <c r="G146" s="102" t="s">
        <v>103</v>
      </c>
      <c r="H146" s="102" t="s">
        <v>17</v>
      </c>
      <c r="I146" s="102" t="s">
        <v>10</v>
      </c>
      <c r="J146" s="102" t="s">
        <v>30</v>
      </c>
      <c r="K146" s="102" t="s">
        <v>57</v>
      </c>
      <c r="L146" s="102" t="s">
        <v>20</v>
      </c>
      <c r="M146" s="87" t="s">
        <v>26</v>
      </c>
      <c r="N146" s="102" t="s">
        <v>149</v>
      </c>
      <c r="O146" s="102" t="s">
        <v>34</v>
      </c>
      <c r="P146" s="191" t="s">
        <v>11</v>
      </c>
      <c r="Q146" s="191" t="s">
        <v>19</v>
      </c>
    </row>
    <row r="147" spans="1:17" s="23" customFormat="1" ht="38.25" customHeight="1" x14ac:dyDescent="0.25">
      <c r="A147" s="38">
        <v>1</v>
      </c>
      <c r="B147" s="40" t="s">
        <v>183</v>
      </c>
      <c r="C147" s="98" t="s">
        <v>183</v>
      </c>
      <c r="D147" s="98" t="s">
        <v>303</v>
      </c>
      <c r="E147" s="146">
        <v>341</v>
      </c>
      <c r="F147" s="146" t="s">
        <v>137</v>
      </c>
      <c r="G147" s="147" t="s">
        <v>160</v>
      </c>
      <c r="H147" s="148">
        <v>41388</v>
      </c>
      <c r="I147" s="148">
        <v>41639</v>
      </c>
      <c r="J147" s="146" t="s">
        <v>138</v>
      </c>
      <c r="K147" s="146">
        <v>0</v>
      </c>
      <c r="L147" s="146">
        <v>8</v>
      </c>
      <c r="M147" s="146">
        <v>1096</v>
      </c>
      <c r="N147" s="146" t="s">
        <v>160</v>
      </c>
      <c r="O147" s="221">
        <v>1815169992</v>
      </c>
      <c r="P147" s="222">
        <v>508</v>
      </c>
      <c r="Q147" s="263" t="s">
        <v>469</v>
      </c>
    </row>
    <row r="148" spans="1:17" s="23" customFormat="1" ht="40.5" customHeight="1" x14ac:dyDescent="0.25">
      <c r="A148" s="38">
        <f>+A147+1</f>
        <v>2</v>
      </c>
      <c r="B148" s="40" t="s">
        <v>183</v>
      </c>
      <c r="C148" s="98" t="s">
        <v>183</v>
      </c>
      <c r="D148" s="98" t="s">
        <v>303</v>
      </c>
      <c r="E148" s="146">
        <v>208</v>
      </c>
      <c r="F148" s="146" t="s">
        <v>137</v>
      </c>
      <c r="G148" s="147" t="s">
        <v>160</v>
      </c>
      <c r="H148" s="148">
        <v>41662</v>
      </c>
      <c r="I148" s="148">
        <v>41943</v>
      </c>
      <c r="J148" s="146" t="s">
        <v>138</v>
      </c>
      <c r="K148" s="146">
        <v>0</v>
      </c>
      <c r="L148" s="146">
        <v>8</v>
      </c>
      <c r="M148" s="146">
        <v>1223</v>
      </c>
      <c r="N148" s="146" t="s">
        <v>160</v>
      </c>
      <c r="O148" s="221">
        <v>2018760238</v>
      </c>
      <c r="P148" s="222">
        <v>509</v>
      </c>
      <c r="Q148" s="264"/>
    </row>
    <row r="149" spans="1:17" s="23" customFormat="1" ht="30" x14ac:dyDescent="0.25">
      <c r="A149" s="38">
        <f t="shared" ref="A149:A151" si="4">+A148+1</f>
        <v>3</v>
      </c>
      <c r="B149" s="40" t="s">
        <v>183</v>
      </c>
      <c r="C149" s="98" t="s">
        <v>183</v>
      </c>
      <c r="D149" s="98" t="s">
        <v>303</v>
      </c>
      <c r="E149" s="162">
        <v>324</v>
      </c>
      <c r="F149" s="146" t="s">
        <v>137</v>
      </c>
      <c r="G149" s="147" t="s">
        <v>160</v>
      </c>
      <c r="H149" s="148">
        <v>41663</v>
      </c>
      <c r="I149" s="148">
        <v>41943</v>
      </c>
      <c r="J149" s="146" t="s">
        <v>138</v>
      </c>
      <c r="K149" s="146">
        <v>8</v>
      </c>
      <c r="L149" s="146">
        <v>0</v>
      </c>
      <c r="M149" s="146">
        <v>211</v>
      </c>
      <c r="N149" s="146" t="s">
        <v>160</v>
      </c>
      <c r="O149" s="221">
        <v>343950480</v>
      </c>
      <c r="P149" s="222">
        <v>510</v>
      </c>
      <c r="Q149" s="223"/>
    </row>
    <row r="150" spans="1:17" s="23" customFormat="1" ht="30" x14ac:dyDescent="0.25">
      <c r="A150" s="38">
        <f t="shared" si="4"/>
        <v>4</v>
      </c>
      <c r="B150" s="40" t="s">
        <v>183</v>
      </c>
      <c r="C150" s="98" t="s">
        <v>183</v>
      </c>
      <c r="D150" s="98" t="s">
        <v>187</v>
      </c>
      <c r="E150" s="162" t="s">
        <v>212</v>
      </c>
      <c r="F150" s="146" t="s">
        <v>138</v>
      </c>
      <c r="G150" s="147" t="s">
        <v>160</v>
      </c>
      <c r="H150" s="148">
        <v>40183</v>
      </c>
      <c r="I150" s="148">
        <v>40543</v>
      </c>
      <c r="J150" s="146" t="s">
        <v>138</v>
      </c>
      <c r="K150" s="146">
        <v>0</v>
      </c>
      <c r="L150" s="146">
        <v>11</v>
      </c>
      <c r="M150" s="146"/>
      <c r="N150" s="146" t="s">
        <v>160</v>
      </c>
      <c r="O150" s="221">
        <v>2300000</v>
      </c>
      <c r="P150" s="222">
        <v>511</v>
      </c>
      <c r="Q150" s="223"/>
    </row>
    <row r="151" spans="1:17" s="23" customFormat="1" ht="30" x14ac:dyDescent="0.25">
      <c r="A151" s="38">
        <f t="shared" si="4"/>
        <v>5</v>
      </c>
      <c r="B151" s="40" t="s">
        <v>183</v>
      </c>
      <c r="C151" s="98" t="s">
        <v>183</v>
      </c>
      <c r="D151" s="98" t="s">
        <v>187</v>
      </c>
      <c r="E151" s="162" t="s">
        <v>212</v>
      </c>
      <c r="F151" s="146" t="s">
        <v>137</v>
      </c>
      <c r="G151" s="146" t="s">
        <v>160</v>
      </c>
      <c r="H151" s="148">
        <v>41091</v>
      </c>
      <c r="I151" s="148">
        <v>41274</v>
      </c>
      <c r="J151" s="146" t="s">
        <v>138</v>
      </c>
      <c r="K151" s="146">
        <v>5</v>
      </c>
      <c r="L151" s="146">
        <v>0</v>
      </c>
      <c r="M151" s="146">
        <v>80</v>
      </c>
      <c r="N151" s="146"/>
      <c r="O151" s="221">
        <v>2800000</v>
      </c>
      <c r="P151" s="222">
        <v>512</v>
      </c>
      <c r="Q151" s="223"/>
    </row>
    <row r="152" spans="1:17" s="23" customFormat="1" x14ac:dyDescent="0.25">
      <c r="A152" s="38" t="e">
        <f>+#REF!+1</f>
        <v>#REF!</v>
      </c>
      <c r="B152" s="98"/>
      <c r="C152" s="99"/>
      <c r="D152" s="98"/>
      <c r="E152" s="162"/>
      <c r="F152" s="146"/>
      <c r="G152" s="146"/>
      <c r="H152" s="148"/>
      <c r="I152" s="148"/>
      <c r="J152" s="146"/>
      <c r="K152" s="146"/>
      <c r="L152" s="146"/>
      <c r="M152" s="146"/>
      <c r="N152" s="146"/>
      <c r="O152" s="221"/>
      <c r="P152" s="222"/>
      <c r="Q152" s="223"/>
    </row>
    <row r="153" spans="1:17" s="23" customFormat="1" x14ac:dyDescent="0.25">
      <c r="A153" s="38"/>
      <c r="B153" s="40" t="s">
        <v>16</v>
      </c>
      <c r="C153" s="99"/>
      <c r="D153" s="98"/>
      <c r="E153" s="93"/>
      <c r="F153" s="94"/>
      <c r="G153" s="94"/>
      <c r="H153" s="101"/>
      <c r="I153" s="101"/>
      <c r="J153" s="95"/>
      <c r="K153" s="100">
        <f>SUM(K147:K152)</f>
        <v>13</v>
      </c>
      <c r="L153" s="100">
        <f>SUM(L147:L152)</f>
        <v>27</v>
      </c>
      <c r="M153" s="140">
        <f>SUM(M147:M152)</f>
        <v>2610</v>
      </c>
      <c r="N153" s="100">
        <f>SUM(N147:N152)</f>
        <v>0</v>
      </c>
      <c r="O153" s="224"/>
      <c r="P153" s="224"/>
      <c r="Q153" s="38"/>
    </row>
    <row r="154" spans="1:17" s="23" customFormat="1" x14ac:dyDescent="0.25">
      <c r="B154" s="198"/>
      <c r="C154" s="199"/>
      <c r="D154" s="32"/>
      <c r="E154" s="32"/>
      <c r="F154" s="188"/>
      <c r="G154" s="188"/>
      <c r="H154" s="188"/>
      <c r="I154" s="188"/>
      <c r="J154" s="188"/>
      <c r="K154" s="188"/>
      <c r="L154" s="188"/>
      <c r="M154" s="188"/>
      <c r="N154" s="188"/>
    </row>
    <row r="155" spans="1:17" s="23" customFormat="1" x14ac:dyDescent="0.25">
      <c r="B155" s="198"/>
      <c r="C155" s="199"/>
      <c r="D155" s="32"/>
      <c r="E155" s="32"/>
      <c r="F155" s="188"/>
      <c r="G155" s="188"/>
      <c r="H155" s="188"/>
      <c r="I155" s="188"/>
      <c r="J155" s="188"/>
      <c r="K155" s="188"/>
      <c r="L155" s="188"/>
      <c r="M155" s="188"/>
      <c r="N155" s="188"/>
    </row>
    <row r="156" spans="1:17" s="23" customFormat="1" x14ac:dyDescent="0.25">
      <c r="B156" s="292" t="s">
        <v>28</v>
      </c>
      <c r="C156" s="292" t="s">
        <v>27</v>
      </c>
      <c r="D156" s="294" t="s">
        <v>33</v>
      </c>
      <c r="E156" s="294"/>
      <c r="F156" s="188"/>
      <c r="G156" s="188"/>
      <c r="H156" s="188"/>
      <c r="I156" s="188"/>
      <c r="J156" s="188"/>
      <c r="K156" s="188"/>
      <c r="L156" s="188"/>
      <c r="M156" s="188"/>
      <c r="N156" s="188"/>
    </row>
    <row r="157" spans="1:17" s="23" customFormat="1" x14ac:dyDescent="0.25">
      <c r="B157" s="293"/>
      <c r="C157" s="293"/>
      <c r="D157" s="189" t="s">
        <v>23</v>
      </c>
      <c r="E157" s="49" t="s">
        <v>24</v>
      </c>
      <c r="F157" s="188"/>
      <c r="G157" s="188"/>
      <c r="H157" s="188"/>
      <c r="I157" s="188"/>
      <c r="J157" s="188"/>
      <c r="K157" s="188"/>
      <c r="L157" s="188"/>
      <c r="M157" s="188"/>
      <c r="N157" s="188"/>
    </row>
    <row r="158" spans="1:17" s="23" customFormat="1" x14ac:dyDescent="0.25">
      <c r="B158" s="47" t="s">
        <v>21</v>
      </c>
      <c r="C158" s="161">
        <f>+K153</f>
        <v>13</v>
      </c>
      <c r="D158" s="186"/>
      <c r="E158" s="186" t="s">
        <v>161</v>
      </c>
      <c r="F158" s="188"/>
      <c r="G158" s="188"/>
      <c r="H158" s="188"/>
      <c r="I158" s="188"/>
      <c r="J158" s="188"/>
      <c r="K158" s="188"/>
      <c r="L158" s="188"/>
      <c r="M158" s="188"/>
      <c r="N158" s="188"/>
    </row>
    <row r="159" spans="1:17" s="23" customFormat="1" x14ac:dyDescent="0.25">
      <c r="B159" s="47" t="s">
        <v>25</v>
      </c>
      <c r="C159" s="161">
        <f>+M153</f>
        <v>2610</v>
      </c>
      <c r="D159" s="186" t="s">
        <v>161</v>
      </c>
      <c r="E159" s="186"/>
      <c r="F159" s="188"/>
      <c r="G159" s="188"/>
      <c r="H159" s="188"/>
      <c r="I159" s="188"/>
      <c r="J159" s="188"/>
      <c r="K159" s="188"/>
      <c r="L159" s="188"/>
      <c r="M159" s="188"/>
      <c r="N159" s="188"/>
    </row>
    <row r="160" spans="1:17" s="23" customFormat="1" x14ac:dyDescent="0.25">
      <c r="B160" s="198"/>
      <c r="C160" s="199"/>
      <c r="D160" s="32"/>
      <c r="E160" s="32"/>
      <c r="F160" s="188"/>
      <c r="G160" s="188"/>
      <c r="H160" s="188"/>
      <c r="I160" s="188"/>
      <c r="J160" s="188"/>
      <c r="K160" s="188"/>
      <c r="L160" s="188"/>
      <c r="M160" s="188"/>
      <c r="N160" s="188"/>
    </row>
    <row r="161" spans="2:17" ht="28.15" customHeight="1" thickBot="1" x14ac:dyDescent="0.3"/>
    <row r="162" spans="2:17" ht="27" thickBot="1" x14ac:dyDescent="0.3">
      <c r="B162" s="308" t="s">
        <v>104</v>
      </c>
      <c r="C162" s="308"/>
      <c r="D162" s="308"/>
      <c r="E162" s="308"/>
      <c r="F162" s="308"/>
      <c r="G162" s="308"/>
      <c r="H162" s="308"/>
      <c r="I162" s="308"/>
      <c r="J162" s="308"/>
      <c r="K162" s="308"/>
      <c r="L162" s="308"/>
      <c r="M162" s="308"/>
      <c r="N162" s="308"/>
    </row>
    <row r="165" spans="2:17" ht="109.5" customHeight="1" x14ac:dyDescent="0.25">
      <c r="B165" s="104" t="s">
        <v>150</v>
      </c>
      <c r="C165" s="55" t="s">
        <v>2</v>
      </c>
      <c r="D165" s="55" t="s">
        <v>106</v>
      </c>
      <c r="E165" s="55" t="s">
        <v>105</v>
      </c>
      <c r="F165" s="55" t="s">
        <v>107</v>
      </c>
      <c r="G165" s="55" t="s">
        <v>108</v>
      </c>
      <c r="H165" s="55" t="s">
        <v>109</v>
      </c>
      <c r="I165" s="55" t="s">
        <v>110</v>
      </c>
      <c r="J165" s="55" t="s">
        <v>111</v>
      </c>
      <c r="K165" s="55" t="s">
        <v>112</v>
      </c>
      <c r="L165" s="55" t="s">
        <v>113</v>
      </c>
      <c r="M165" s="81" t="s">
        <v>114</v>
      </c>
      <c r="N165" s="81" t="s">
        <v>115</v>
      </c>
      <c r="O165" s="277" t="s">
        <v>3</v>
      </c>
      <c r="P165" s="279"/>
      <c r="Q165" s="55" t="s">
        <v>18</v>
      </c>
    </row>
    <row r="166" spans="2:17" ht="30" x14ac:dyDescent="0.25">
      <c r="B166" s="82" t="s">
        <v>189</v>
      </c>
      <c r="C166" s="219" t="s">
        <v>190</v>
      </c>
      <c r="D166" s="173" t="s">
        <v>165</v>
      </c>
      <c r="E166" s="174">
        <v>120</v>
      </c>
      <c r="F166" s="216" t="s">
        <v>137</v>
      </c>
      <c r="G166" s="216" t="s">
        <v>160</v>
      </c>
      <c r="H166" s="216" t="s">
        <v>137</v>
      </c>
      <c r="I166" s="216"/>
      <c r="J166" s="216" t="s">
        <v>137</v>
      </c>
      <c r="K166" s="216" t="s">
        <v>137</v>
      </c>
      <c r="L166" s="216" t="s">
        <v>137</v>
      </c>
      <c r="M166" s="216" t="s">
        <v>137</v>
      </c>
      <c r="N166" s="216" t="s">
        <v>137</v>
      </c>
      <c r="O166" s="265"/>
      <c r="P166" s="266"/>
      <c r="Q166" s="216" t="s">
        <v>137</v>
      </c>
    </row>
    <row r="167" spans="2:17" ht="30" x14ac:dyDescent="0.25">
      <c r="B167" s="82" t="s">
        <v>189</v>
      </c>
      <c r="C167" s="219" t="s">
        <v>190</v>
      </c>
      <c r="D167" s="173" t="s">
        <v>166</v>
      </c>
      <c r="E167" s="174">
        <v>60</v>
      </c>
      <c r="F167" s="216" t="s">
        <v>137</v>
      </c>
      <c r="G167" s="216" t="s">
        <v>160</v>
      </c>
      <c r="H167" s="216" t="s">
        <v>137</v>
      </c>
      <c r="I167" s="216"/>
      <c r="J167" s="216" t="s">
        <v>137</v>
      </c>
      <c r="K167" s="216" t="s">
        <v>137</v>
      </c>
      <c r="L167" s="216" t="s">
        <v>137</v>
      </c>
      <c r="M167" s="216" t="s">
        <v>137</v>
      </c>
      <c r="N167" s="216" t="s">
        <v>137</v>
      </c>
      <c r="O167" s="265"/>
      <c r="P167" s="266"/>
      <c r="Q167" s="216" t="s">
        <v>137</v>
      </c>
    </row>
    <row r="168" spans="2:17" ht="30" x14ac:dyDescent="0.25">
      <c r="B168" s="82" t="s">
        <v>189</v>
      </c>
      <c r="C168" s="219" t="s">
        <v>190</v>
      </c>
      <c r="D168" s="173" t="s">
        <v>167</v>
      </c>
      <c r="E168" s="174">
        <v>48</v>
      </c>
      <c r="F168" s="216" t="s">
        <v>137</v>
      </c>
      <c r="G168" s="216" t="s">
        <v>160</v>
      </c>
      <c r="H168" s="216" t="s">
        <v>137</v>
      </c>
      <c r="I168" s="216"/>
      <c r="J168" s="216" t="s">
        <v>137</v>
      </c>
      <c r="K168" s="216" t="s">
        <v>137</v>
      </c>
      <c r="L168" s="216" t="s">
        <v>137</v>
      </c>
      <c r="M168" s="216" t="s">
        <v>137</v>
      </c>
      <c r="N168" s="216" t="s">
        <v>137</v>
      </c>
      <c r="O168" s="265"/>
      <c r="P168" s="266"/>
      <c r="Q168" s="216" t="s">
        <v>137</v>
      </c>
    </row>
    <row r="169" spans="2:17" ht="30" x14ac:dyDescent="0.25">
      <c r="B169" s="82" t="s">
        <v>164</v>
      </c>
      <c r="C169" s="216" t="s">
        <v>163</v>
      </c>
      <c r="D169" s="179" t="s">
        <v>168</v>
      </c>
      <c r="E169" s="178">
        <v>50</v>
      </c>
      <c r="F169" s="216"/>
      <c r="G169" s="216"/>
      <c r="H169" s="216"/>
      <c r="I169" s="216" t="s">
        <v>138</v>
      </c>
      <c r="J169" s="216" t="s">
        <v>138</v>
      </c>
      <c r="K169" s="216" t="s">
        <v>138</v>
      </c>
      <c r="L169" s="216" t="s">
        <v>138</v>
      </c>
      <c r="M169" s="216" t="s">
        <v>138</v>
      </c>
      <c r="N169" s="216" t="s">
        <v>138</v>
      </c>
      <c r="O169" s="265" t="s">
        <v>162</v>
      </c>
      <c r="P169" s="266"/>
      <c r="Q169" s="216" t="s">
        <v>138</v>
      </c>
    </row>
    <row r="170" spans="2:17" ht="45" x14ac:dyDescent="0.25">
      <c r="B170" s="82" t="s">
        <v>164</v>
      </c>
      <c r="C170" s="216" t="s">
        <v>163</v>
      </c>
      <c r="D170" s="179" t="s">
        <v>169</v>
      </c>
      <c r="E170" s="178">
        <v>50</v>
      </c>
      <c r="F170" s="216"/>
      <c r="G170" s="216"/>
      <c r="H170" s="216"/>
      <c r="I170" s="216" t="s">
        <v>138</v>
      </c>
      <c r="J170" s="216" t="s">
        <v>138</v>
      </c>
      <c r="K170" s="216" t="s">
        <v>138</v>
      </c>
      <c r="L170" s="216" t="s">
        <v>138</v>
      </c>
      <c r="M170" s="216" t="s">
        <v>138</v>
      </c>
      <c r="N170" s="216" t="s">
        <v>138</v>
      </c>
      <c r="O170" s="265" t="s">
        <v>162</v>
      </c>
      <c r="P170" s="266"/>
      <c r="Q170" s="216" t="s">
        <v>138</v>
      </c>
    </row>
    <row r="171" spans="2:17" ht="30" x14ac:dyDescent="0.25">
      <c r="B171" s="82" t="s">
        <v>164</v>
      </c>
      <c r="C171" s="216" t="s">
        <v>163</v>
      </c>
      <c r="D171" s="179" t="s">
        <v>170</v>
      </c>
      <c r="E171" s="178">
        <v>50</v>
      </c>
      <c r="F171" s="216"/>
      <c r="G171" s="216"/>
      <c r="H171" s="216"/>
      <c r="I171" s="216" t="s">
        <v>138</v>
      </c>
      <c r="J171" s="216" t="s">
        <v>138</v>
      </c>
      <c r="K171" s="216" t="s">
        <v>138</v>
      </c>
      <c r="L171" s="216" t="s">
        <v>138</v>
      </c>
      <c r="M171" s="216" t="s">
        <v>138</v>
      </c>
      <c r="N171" s="216" t="s">
        <v>138</v>
      </c>
      <c r="O171" s="265" t="s">
        <v>162</v>
      </c>
      <c r="P171" s="266"/>
      <c r="Q171" s="216" t="s">
        <v>138</v>
      </c>
    </row>
    <row r="172" spans="2:17" ht="30" x14ac:dyDescent="0.25">
      <c r="B172" s="82" t="s">
        <v>164</v>
      </c>
      <c r="C172" s="216" t="s">
        <v>163</v>
      </c>
      <c r="D172" s="179" t="s">
        <v>170</v>
      </c>
      <c r="E172" s="178">
        <v>50</v>
      </c>
      <c r="F172" s="216"/>
      <c r="G172" s="216"/>
      <c r="H172" s="216"/>
      <c r="I172" s="216" t="s">
        <v>138</v>
      </c>
      <c r="J172" s="216" t="s">
        <v>138</v>
      </c>
      <c r="K172" s="216" t="s">
        <v>138</v>
      </c>
      <c r="L172" s="216" t="s">
        <v>138</v>
      </c>
      <c r="M172" s="216" t="s">
        <v>138</v>
      </c>
      <c r="N172" s="216" t="s">
        <v>138</v>
      </c>
      <c r="O172" s="265" t="s">
        <v>162</v>
      </c>
      <c r="P172" s="266"/>
      <c r="Q172" s="216" t="s">
        <v>138</v>
      </c>
    </row>
    <row r="173" spans="2:17" ht="30" x14ac:dyDescent="0.25">
      <c r="B173" s="82" t="s">
        <v>164</v>
      </c>
      <c r="C173" s="216" t="s">
        <v>163</v>
      </c>
      <c r="D173" s="179" t="s">
        <v>168</v>
      </c>
      <c r="E173" s="178">
        <v>50</v>
      </c>
      <c r="F173" s="216"/>
      <c r="G173" s="216"/>
      <c r="H173" s="216"/>
      <c r="I173" s="216" t="s">
        <v>138</v>
      </c>
      <c r="J173" s="216" t="s">
        <v>138</v>
      </c>
      <c r="K173" s="216" t="s">
        <v>138</v>
      </c>
      <c r="L173" s="216" t="s">
        <v>138</v>
      </c>
      <c r="M173" s="216" t="s">
        <v>138</v>
      </c>
      <c r="N173" s="216" t="s">
        <v>138</v>
      </c>
      <c r="O173" s="265" t="s">
        <v>162</v>
      </c>
      <c r="P173" s="266"/>
      <c r="Q173" s="216" t="s">
        <v>138</v>
      </c>
    </row>
    <row r="174" spans="2:17" ht="30" x14ac:dyDescent="0.25">
      <c r="B174" s="82" t="s">
        <v>164</v>
      </c>
      <c r="C174" s="216" t="s">
        <v>163</v>
      </c>
      <c r="D174" s="179" t="s">
        <v>170</v>
      </c>
      <c r="E174" s="178">
        <v>50</v>
      </c>
      <c r="F174" s="216"/>
      <c r="G174" s="216"/>
      <c r="H174" s="216"/>
      <c r="I174" s="216" t="s">
        <v>138</v>
      </c>
      <c r="J174" s="216" t="s">
        <v>138</v>
      </c>
      <c r="K174" s="216" t="s">
        <v>138</v>
      </c>
      <c r="L174" s="216" t="s">
        <v>138</v>
      </c>
      <c r="M174" s="216" t="s">
        <v>138</v>
      </c>
      <c r="N174" s="216" t="s">
        <v>138</v>
      </c>
      <c r="O174" s="265" t="s">
        <v>162</v>
      </c>
      <c r="P174" s="266"/>
      <c r="Q174" s="216" t="s">
        <v>138</v>
      </c>
    </row>
    <row r="175" spans="2:17" ht="30" x14ac:dyDescent="0.25">
      <c r="B175" s="82" t="s">
        <v>164</v>
      </c>
      <c r="C175" s="216" t="s">
        <v>163</v>
      </c>
      <c r="D175" s="179" t="s">
        <v>171</v>
      </c>
      <c r="E175" s="178">
        <v>54</v>
      </c>
      <c r="F175" s="216"/>
      <c r="G175" s="216"/>
      <c r="H175" s="216"/>
      <c r="I175" s="216" t="s">
        <v>138</v>
      </c>
      <c r="J175" s="216" t="s">
        <v>138</v>
      </c>
      <c r="K175" s="216" t="s">
        <v>138</v>
      </c>
      <c r="L175" s="216" t="s">
        <v>138</v>
      </c>
      <c r="M175" s="216" t="s">
        <v>138</v>
      </c>
      <c r="N175" s="216" t="s">
        <v>138</v>
      </c>
      <c r="O175" s="265" t="s">
        <v>162</v>
      </c>
      <c r="P175" s="266"/>
      <c r="Q175" s="216" t="s">
        <v>138</v>
      </c>
    </row>
    <row r="176" spans="2:17" ht="30" x14ac:dyDescent="0.25">
      <c r="B176" s="82" t="s">
        <v>164</v>
      </c>
      <c r="C176" s="216" t="s">
        <v>163</v>
      </c>
      <c r="D176" s="179" t="s">
        <v>171</v>
      </c>
      <c r="E176" s="178">
        <v>54</v>
      </c>
      <c r="F176" s="216"/>
      <c r="G176" s="216"/>
      <c r="H176" s="216"/>
      <c r="I176" s="216" t="s">
        <v>138</v>
      </c>
      <c r="J176" s="216" t="s">
        <v>138</v>
      </c>
      <c r="K176" s="216" t="s">
        <v>138</v>
      </c>
      <c r="L176" s="216" t="s">
        <v>138</v>
      </c>
      <c r="M176" s="216" t="s">
        <v>138</v>
      </c>
      <c r="N176" s="216" t="s">
        <v>138</v>
      </c>
      <c r="O176" s="265" t="s">
        <v>162</v>
      </c>
      <c r="P176" s="266"/>
      <c r="Q176" s="216" t="s">
        <v>138</v>
      </c>
    </row>
    <row r="177" spans="2:17" ht="30" x14ac:dyDescent="0.25">
      <c r="B177" s="82" t="s">
        <v>164</v>
      </c>
      <c r="C177" s="216" t="s">
        <v>163</v>
      </c>
      <c r="D177" s="179" t="s">
        <v>172</v>
      </c>
      <c r="E177" s="178">
        <v>54</v>
      </c>
      <c r="F177" s="216"/>
      <c r="G177" s="216"/>
      <c r="H177" s="216"/>
      <c r="I177" s="216" t="s">
        <v>138</v>
      </c>
      <c r="J177" s="216" t="s">
        <v>138</v>
      </c>
      <c r="K177" s="216" t="s">
        <v>138</v>
      </c>
      <c r="L177" s="216" t="s">
        <v>138</v>
      </c>
      <c r="M177" s="216" t="s">
        <v>138</v>
      </c>
      <c r="N177" s="216" t="s">
        <v>138</v>
      </c>
      <c r="O177" s="265" t="s">
        <v>162</v>
      </c>
      <c r="P177" s="266"/>
      <c r="Q177" s="216" t="s">
        <v>138</v>
      </c>
    </row>
    <row r="178" spans="2:17" ht="30" x14ac:dyDescent="0.25">
      <c r="B178" s="82" t="s">
        <v>164</v>
      </c>
      <c r="C178" s="216" t="s">
        <v>163</v>
      </c>
      <c r="D178" s="179" t="s">
        <v>171</v>
      </c>
      <c r="E178" s="178">
        <v>54</v>
      </c>
      <c r="F178" s="216"/>
      <c r="G178" s="216"/>
      <c r="H178" s="216"/>
      <c r="I178" s="216" t="s">
        <v>138</v>
      </c>
      <c r="J178" s="216" t="s">
        <v>138</v>
      </c>
      <c r="K178" s="216" t="s">
        <v>138</v>
      </c>
      <c r="L178" s="216" t="s">
        <v>138</v>
      </c>
      <c r="M178" s="216" t="s">
        <v>138</v>
      </c>
      <c r="N178" s="216" t="s">
        <v>138</v>
      </c>
      <c r="O178" s="265" t="s">
        <v>162</v>
      </c>
      <c r="P178" s="266"/>
      <c r="Q178" s="216" t="s">
        <v>138</v>
      </c>
    </row>
    <row r="179" spans="2:17" ht="30" x14ac:dyDescent="0.25">
      <c r="B179" s="82" t="s">
        <v>164</v>
      </c>
      <c r="C179" s="216" t="s">
        <v>163</v>
      </c>
      <c r="D179" s="179" t="s">
        <v>171</v>
      </c>
      <c r="E179" s="178">
        <v>55</v>
      </c>
      <c r="F179" s="216"/>
      <c r="G179" s="216"/>
      <c r="H179" s="216"/>
      <c r="I179" s="216" t="s">
        <v>138</v>
      </c>
      <c r="J179" s="216" t="s">
        <v>138</v>
      </c>
      <c r="K179" s="216" t="s">
        <v>138</v>
      </c>
      <c r="L179" s="216" t="s">
        <v>138</v>
      </c>
      <c r="M179" s="216" t="s">
        <v>138</v>
      </c>
      <c r="N179" s="216" t="s">
        <v>138</v>
      </c>
      <c r="O179" s="265" t="s">
        <v>162</v>
      </c>
      <c r="P179" s="266"/>
      <c r="Q179" s="216" t="s">
        <v>138</v>
      </c>
    </row>
    <row r="180" spans="2:17" ht="30" x14ac:dyDescent="0.25">
      <c r="B180" s="82" t="s">
        <v>164</v>
      </c>
      <c r="C180" s="216" t="s">
        <v>163</v>
      </c>
      <c r="D180" s="179" t="s">
        <v>171</v>
      </c>
      <c r="E180" s="178">
        <v>54</v>
      </c>
      <c r="F180" s="216"/>
      <c r="G180" s="216"/>
      <c r="H180" s="216"/>
      <c r="I180" s="216" t="s">
        <v>138</v>
      </c>
      <c r="J180" s="216" t="s">
        <v>138</v>
      </c>
      <c r="K180" s="216" t="s">
        <v>138</v>
      </c>
      <c r="L180" s="216" t="s">
        <v>138</v>
      </c>
      <c r="M180" s="216" t="s">
        <v>138</v>
      </c>
      <c r="N180" s="216" t="s">
        <v>138</v>
      </c>
      <c r="O180" s="265" t="s">
        <v>162</v>
      </c>
      <c r="P180" s="266"/>
      <c r="Q180" s="216" t="s">
        <v>138</v>
      </c>
    </row>
    <row r="181" spans="2:17" x14ac:dyDescent="0.25">
      <c r="B181" s="166"/>
      <c r="C181" s="167"/>
      <c r="D181" s="167"/>
      <c r="E181" s="167"/>
      <c r="F181" s="167"/>
      <c r="G181" s="167"/>
      <c r="H181" s="167"/>
      <c r="I181" s="167"/>
      <c r="J181" s="167"/>
      <c r="K181" s="167"/>
      <c r="L181" s="167"/>
      <c r="M181" s="167"/>
      <c r="N181" s="167"/>
      <c r="O181" s="227"/>
      <c r="P181" s="228"/>
      <c r="Q181" s="167"/>
    </row>
    <row r="182" spans="2:17" x14ac:dyDescent="0.25">
      <c r="B182" s="200" t="s">
        <v>225</v>
      </c>
      <c r="C182" s="216" t="s">
        <v>163</v>
      </c>
      <c r="D182" s="179" t="s">
        <v>246</v>
      </c>
      <c r="E182" s="178">
        <v>50</v>
      </c>
      <c r="F182" s="216"/>
      <c r="G182" s="216"/>
      <c r="H182" s="216" t="s">
        <v>137</v>
      </c>
      <c r="I182" s="216"/>
      <c r="J182" s="216"/>
      <c r="K182" s="216"/>
      <c r="L182" s="216"/>
      <c r="M182" s="216"/>
      <c r="N182" s="216"/>
      <c r="O182" s="265" t="s">
        <v>162</v>
      </c>
      <c r="P182" s="266"/>
      <c r="Q182" s="216" t="s">
        <v>138</v>
      </c>
    </row>
    <row r="183" spans="2:17" x14ac:dyDescent="0.25">
      <c r="B183" s="200" t="s">
        <v>225</v>
      </c>
      <c r="C183" s="216" t="s">
        <v>163</v>
      </c>
      <c r="D183" s="179" t="s">
        <v>246</v>
      </c>
      <c r="E183" s="178">
        <v>50</v>
      </c>
      <c r="F183" s="216"/>
      <c r="G183" s="216"/>
      <c r="H183" s="216" t="s">
        <v>137</v>
      </c>
      <c r="I183" s="216"/>
      <c r="J183" s="216"/>
      <c r="K183" s="216"/>
      <c r="L183" s="216"/>
      <c r="M183" s="216"/>
      <c r="N183" s="216"/>
      <c r="O183" s="265" t="s">
        <v>162</v>
      </c>
      <c r="P183" s="266"/>
      <c r="Q183" s="216" t="s">
        <v>138</v>
      </c>
    </row>
    <row r="184" spans="2:17" x14ac:dyDescent="0.25">
      <c r="B184" s="200" t="s">
        <v>225</v>
      </c>
      <c r="C184" s="216" t="s">
        <v>163</v>
      </c>
      <c r="D184" s="179" t="s">
        <v>246</v>
      </c>
      <c r="E184" s="178">
        <v>50</v>
      </c>
      <c r="F184" s="216"/>
      <c r="G184" s="216"/>
      <c r="H184" s="216" t="s">
        <v>137</v>
      </c>
      <c r="I184" s="216"/>
      <c r="J184" s="216"/>
      <c r="K184" s="216"/>
      <c r="L184" s="216"/>
      <c r="M184" s="216"/>
      <c r="N184" s="216"/>
      <c r="O184" s="265" t="s">
        <v>162</v>
      </c>
      <c r="P184" s="266"/>
      <c r="Q184" s="216" t="s">
        <v>138</v>
      </c>
    </row>
    <row r="185" spans="2:17" ht="30" x14ac:dyDescent="0.25">
      <c r="B185" s="200" t="s">
        <v>225</v>
      </c>
      <c r="C185" s="216" t="s">
        <v>163</v>
      </c>
      <c r="D185" s="61" t="s">
        <v>247</v>
      </c>
      <c r="E185" s="178">
        <v>50</v>
      </c>
      <c r="F185" s="216"/>
      <c r="G185" s="216"/>
      <c r="H185" s="216" t="s">
        <v>137</v>
      </c>
      <c r="I185" s="216"/>
      <c r="J185" s="216"/>
      <c r="K185" s="216"/>
      <c r="L185" s="216"/>
      <c r="M185" s="216"/>
      <c r="N185" s="216"/>
      <c r="O185" s="265" t="s">
        <v>162</v>
      </c>
      <c r="P185" s="266"/>
      <c r="Q185" s="216" t="s">
        <v>138</v>
      </c>
    </row>
    <row r="186" spans="2:17" ht="30" x14ac:dyDescent="0.25">
      <c r="B186" s="200" t="s">
        <v>225</v>
      </c>
      <c r="C186" s="216" t="s">
        <v>163</v>
      </c>
      <c r="D186" s="61" t="s">
        <v>248</v>
      </c>
      <c r="E186" s="178">
        <v>50</v>
      </c>
      <c r="F186" s="216"/>
      <c r="G186" s="216"/>
      <c r="H186" s="216" t="s">
        <v>137</v>
      </c>
      <c r="I186" s="216"/>
      <c r="J186" s="216"/>
      <c r="K186" s="216"/>
      <c r="L186" s="216"/>
      <c r="M186" s="216"/>
      <c r="N186" s="216"/>
      <c r="O186" s="265" t="s">
        <v>162</v>
      </c>
      <c r="P186" s="266"/>
      <c r="Q186" s="216" t="s">
        <v>138</v>
      </c>
    </row>
    <row r="187" spans="2:17" ht="30" x14ac:dyDescent="0.25">
      <c r="B187" s="200" t="s">
        <v>225</v>
      </c>
      <c r="C187" s="216" t="s">
        <v>163</v>
      </c>
      <c r="D187" s="61" t="s">
        <v>249</v>
      </c>
      <c r="E187" s="178">
        <v>50</v>
      </c>
      <c r="F187" s="216"/>
      <c r="G187" s="216"/>
      <c r="H187" s="216" t="s">
        <v>137</v>
      </c>
      <c r="I187" s="216"/>
      <c r="J187" s="216"/>
      <c r="K187" s="216"/>
      <c r="L187" s="216"/>
      <c r="M187" s="216"/>
      <c r="N187" s="216"/>
      <c r="O187" s="265" t="s">
        <v>162</v>
      </c>
      <c r="P187" s="266"/>
      <c r="Q187" s="216" t="s">
        <v>138</v>
      </c>
    </row>
    <row r="188" spans="2:17" ht="30" x14ac:dyDescent="0.25">
      <c r="B188" s="200" t="s">
        <v>225</v>
      </c>
      <c r="C188" s="216" t="s">
        <v>163</v>
      </c>
      <c r="D188" s="61" t="s">
        <v>249</v>
      </c>
      <c r="E188" s="178">
        <v>50</v>
      </c>
      <c r="F188" s="216"/>
      <c r="G188" s="216"/>
      <c r="H188" s="216" t="s">
        <v>137</v>
      </c>
      <c r="I188" s="216"/>
      <c r="J188" s="216"/>
      <c r="K188" s="216"/>
      <c r="L188" s="216"/>
      <c r="M188" s="216"/>
      <c r="N188" s="216"/>
      <c r="O188" s="265" t="s">
        <v>162</v>
      </c>
      <c r="P188" s="266"/>
      <c r="Q188" s="216" t="s">
        <v>138</v>
      </c>
    </row>
    <row r="189" spans="2:17" ht="30" x14ac:dyDescent="0.25">
      <c r="B189" s="200" t="s">
        <v>225</v>
      </c>
      <c r="C189" s="216" t="s">
        <v>163</v>
      </c>
      <c r="D189" s="61" t="s">
        <v>249</v>
      </c>
      <c r="E189" s="178">
        <v>50</v>
      </c>
      <c r="F189" s="216"/>
      <c r="G189" s="216"/>
      <c r="H189" s="216" t="s">
        <v>137</v>
      </c>
      <c r="I189" s="216"/>
      <c r="J189" s="216"/>
      <c r="K189" s="216"/>
      <c r="L189" s="216"/>
      <c r="M189" s="216"/>
      <c r="N189" s="216"/>
      <c r="O189" s="265" t="s">
        <v>162</v>
      </c>
      <c r="P189" s="266"/>
      <c r="Q189" s="216" t="s">
        <v>138</v>
      </c>
    </row>
    <row r="190" spans="2:17" ht="30" x14ac:dyDescent="0.25">
      <c r="B190" s="200" t="s">
        <v>225</v>
      </c>
      <c r="C190" s="216" t="s">
        <v>163</v>
      </c>
      <c r="D190" s="61" t="s">
        <v>249</v>
      </c>
      <c r="E190" s="178">
        <v>50</v>
      </c>
      <c r="F190" s="216"/>
      <c r="G190" s="216"/>
      <c r="H190" s="216" t="s">
        <v>137</v>
      </c>
      <c r="I190" s="216"/>
      <c r="J190" s="216"/>
      <c r="K190" s="216"/>
      <c r="L190" s="216"/>
      <c r="M190" s="216"/>
      <c r="N190" s="216"/>
      <c r="O190" s="265" t="s">
        <v>162</v>
      </c>
      <c r="P190" s="266"/>
      <c r="Q190" s="216" t="s">
        <v>138</v>
      </c>
    </row>
    <row r="191" spans="2:17" ht="30" x14ac:dyDescent="0.25">
      <c r="B191" s="200" t="s">
        <v>225</v>
      </c>
      <c r="C191" s="216" t="s">
        <v>163</v>
      </c>
      <c r="D191" s="61" t="s">
        <v>249</v>
      </c>
      <c r="E191" s="178">
        <v>50</v>
      </c>
      <c r="F191" s="216"/>
      <c r="G191" s="216"/>
      <c r="H191" s="216" t="s">
        <v>137</v>
      </c>
      <c r="I191" s="216"/>
      <c r="J191" s="216"/>
      <c r="K191" s="216"/>
      <c r="L191" s="216"/>
      <c r="M191" s="216"/>
      <c r="N191" s="216"/>
      <c r="O191" s="265" t="s">
        <v>162</v>
      </c>
      <c r="P191" s="266"/>
      <c r="Q191" s="216" t="s">
        <v>138</v>
      </c>
    </row>
    <row r="192" spans="2:17" ht="30" x14ac:dyDescent="0.25">
      <c r="B192" s="200" t="s">
        <v>225</v>
      </c>
      <c r="C192" s="216" t="s">
        <v>163</v>
      </c>
      <c r="D192" s="173" t="s">
        <v>250</v>
      </c>
      <c r="E192" s="178">
        <v>50</v>
      </c>
      <c r="F192" s="216"/>
      <c r="G192" s="216"/>
      <c r="H192" s="216" t="s">
        <v>137</v>
      </c>
      <c r="I192" s="216"/>
      <c r="J192" s="216"/>
      <c r="K192" s="216"/>
      <c r="L192" s="216"/>
      <c r="M192" s="216"/>
      <c r="N192" s="216"/>
      <c r="O192" s="265" t="s">
        <v>162</v>
      </c>
      <c r="P192" s="266"/>
      <c r="Q192" s="216" t="s">
        <v>138</v>
      </c>
    </row>
    <row r="193" spans="2:17" ht="30" x14ac:dyDescent="0.25">
      <c r="B193" s="200" t="s">
        <v>225</v>
      </c>
      <c r="C193" s="216" t="s">
        <v>163</v>
      </c>
      <c r="D193" s="229" t="s">
        <v>251</v>
      </c>
      <c r="E193" s="178">
        <v>50</v>
      </c>
      <c r="F193" s="216"/>
      <c r="G193" s="216"/>
      <c r="H193" s="216" t="s">
        <v>137</v>
      </c>
      <c r="I193" s="216"/>
      <c r="J193" s="216"/>
      <c r="K193" s="216"/>
      <c r="L193" s="216"/>
      <c r="M193" s="216"/>
      <c r="N193" s="216"/>
      <c r="O193" s="265" t="s">
        <v>162</v>
      </c>
      <c r="P193" s="266"/>
      <c r="Q193" s="216" t="s">
        <v>138</v>
      </c>
    </row>
    <row r="194" spans="2:17" x14ac:dyDescent="0.25">
      <c r="B194" s="200" t="s">
        <v>225</v>
      </c>
      <c r="C194" s="216" t="s">
        <v>163</v>
      </c>
      <c r="D194" s="230" t="s">
        <v>252</v>
      </c>
      <c r="E194" s="178">
        <v>31</v>
      </c>
      <c r="F194" s="216"/>
      <c r="G194" s="216"/>
      <c r="H194" s="216" t="s">
        <v>137</v>
      </c>
      <c r="I194" s="216"/>
      <c r="J194" s="216"/>
      <c r="K194" s="216"/>
      <c r="L194" s="216"/>
      <c r="M194" s="216"/>
      <c r="N194" s="216"/>
      <c r="O194" s="265" t="s">
        <v>162</v>
      </c>
      <c r="P194" s="266"/>
      <c r="Q194" s="216" t="s">
        <v>138</v>
      </c>
    </row>
    <row r="195" spans="2:17" ht="30" x14ac:dyDescent="0.25">
      <c r="B195" s="200" t="s">
        <v>225</v>
      </c>
      <c r="C195" s="216" t="s">
        <v>163</v>
      </c>
      <c r="D195" s="229" t="s">
        <v>251</v>
      </c>
      <c r="E195" s="178">
        <v>50</v>
      </c>
      <c r="F195" s="216"/>
      <c r="G195" s="216"/>
      <c r="H195" s="216" t="s">
        <v>137</v>
      </c>
      <c r="I195" s="216"/>
      <c r="J195" s="216"/>
      <c r="K195" s="216"/>
      <c r="L195" s="216"/>
      <c r="M195" s="216"/>
      <c r="N195" s="216"/>
      <c r="O195" s="265" t="s">
        <v>162</v>
      </c>
      <c r="P195" s="266"/>
      <c r="Q195" s="216" t="s">
        <v>138</v>
      </c>
    </row>
    <row r="196" spans="2:17" ht="30" x14ac:dyDescent="0.25">
      <c r="B196" s="200" t="s">
        <v>225</v>
      </c>
      <c r="C196" s="216" t="s">
        <v>163</v>
      </c>
      <c r="D196" s="173" t="s">
        <v>250</v>
      </c>
      <c r="E196" s="178">
        <v>50</v>
      </c>
      <c r="F196" s="216"/>
      <c r="G196" s="216"/>
      <c r="H196" s="216" t="s">
        <v>137</v>
      </c>
      <c r="I196" s="216"/>
      <c r="J196" s="216"/>
      <c r="K196" s="216"/>
      <c r="L196" s="216"/>
      <c r="M196" s="216"/>
      <c r="N196" s="216"/>
      <c r="O196" s="265" t="s">
        <v>162</v>
      </c>
      <c r="P196" s="266"/>
      <c r="Q196" s="216" t="s">
        <v>138</v>
      </c>
    </row>
    <row r="197" spans="2:17" x14ac:dyDescent="0.25">
      <c r="B197" s="200" t="s">
        <v>225</v>
      </c>
      <c r="C197" s="216" t="s">
        <v>163</v>
      </c>
      <c r="D197" s="190" t="s">
        <v>252</v>
      </c>
      <c r="E197" s="178">
        <v>50</v>
      </c>
      <c r="F197" s="216"/>
      <c r="G197" s="216"/>
      <c r="H197" s="216" t="s">
        <v>137</v>
      </c>
      <c r="I197" s="216"/>
      <c r="J197" s="216"/>
      <c r="K197" s="216"/>
      <c r="L197" s="216"/>
      <c r="M197" s="216"/>
      <c r="N197" s="216"/>
      <c r="O197" s="265" t="s">
        <v>162</v>
      </c>
      <c r="P197" s="266"/>
      <c r="Q197" s="216" t="s">
        <v>138</v>
      </c>
    </row>
    <row r="198" spans="2:17" x14ac:dyDescent="0.25">
      <c r="B198" s="200" t="s">
        <v>225</v>
      </c>
      <c r="C198" s="216" t="s">
        <v>163</v>
      </c>
      <c r="D198" s="179" t="s">
        <v>253</v>
      </c>
      <c r="E198" s="178">
        <v>50</v>
      </c>
      <c r="F198" s="216"/>
      <c r="G198" s="216"/>
      <c r="H198" s="216" t="s">
        <v>137</v>
      </c>
      <c r="I198" s="216"/>
      <c r="J198" s="216"/>
      <c r="K198" s="216"/>
      <c r="L198" s="216"/>
      <c r="M198" s="216"/>
      <c r="N198" s="216"/>
      <c r="O198" s="265" t="s">
        <v>162</v>
      </c>
      <c r="P198" s="266"/>
      <c r="Q198" s="216" t="s">
        <v>138</v>
      </c>
    </row>
    <row r="199" spans="2:17" x14ac:dyDescent="0.25">
      <c r="B199" s="200" t="s">
        <v>225</v>
      </c>
      <c r="C199" s="216" t="s">
        <v>163</v>
      </c>
      <c r="D199" s="179" t="s">
        <v>253</v>
      </c>
      <c r="E199" s="178">
        <v>50</v>
      </c>
      <c r="F199" s="216"/>
      <c r="G199" s="216"/>
      <c r="H199" s="216" t="s">
        <v>137</v>
      </c>
      <c r="I199" s="216"/>
      <c r="J199" s="216"/>
      <c r="K199" s="216"/>
      <c r="L199" s="216"/>
      <c r="M199" s="216"/>
      <c r="N199" s="216"/>
      <c r="O199" s="265" t="s">
        <v>162</v>
      </c>
      <c r="P199" s="266"/>
      <c r="Q199" s="216" t="s">
        <v>138</v>
      </c>
    </row>
    <row r="200" spans="2:17" ht="30" x14ac:dyDescent="0.25">
      <c r="B200" s="200" t="s">
        <v>225</v>
      </c>
      <c r="C200" s="216" t="s">
        <v>163</v>
      </c>
      <c r="D200" s="179" t="s">
        <v>254</v>
      </c>
      <c r="E200" s="178">
        <v>50</v>
      </c>
      <c r="F200" s="216"/>
      <c r="G200" s="216"/>
      <c r="H200" s="216" t="s">
        <v>137</v>
      </c>
      <c r="I200" s="216"/>
      <c r="J200" s="216"/>
      <c r="K200" s="216"/>
      <c r="L200" s="216"/>
      <c r="M200" s="216"/>
      <c r="N200" s="216"/>
      <c r="O200" s="265" t="s">
        <v>162</v>
      </c>
      <c r="P200" s="266"/>
      <c r="Q200" s="216" t="s">
        <v>138</v>
      </c>
    </row>
    <row r="201" spans="2:17" ht="38.25" customHeight="1" x14ac:dyDescent="0.25">
      <c r="B201" s="200" t="s">
        <v>225</v>
      </c>
      <c r="C201" s="216" t="s">
        <v>163</v>
      </c>
      <c r="D201" s="173" t="s">
        <v>255</v>
      </c>
      <c r="E201" s="178">
        <v>50</v>
      </c>
      <c r="F201" s="216"/>
      <c r="G201" s="216"/>
      <c r="H201" s="216" t="s">
        <v>137</v>
      </c>
      <c r="I201" s="216"/>
      <c r="J201" s="216"/>
      <c r="K201" s="216"/>
      <c r="L201" s="216"/>
      <c r="M201" s="216"/>
      <c r="N201" s="216"/>
      <c r="O201" s="265" t="s">
        <v>162</v>
      </c>
      <c r="P201" s="266"/>
      <c r="Q201" s="216" t="s">
        <v>138</v>
      </c>
    </row>
    <row r="202" spans="2:17" ht="38.25" customHeight="1" x14ac:dyDescent="0.25">
      <c r="B202" s="200" t="s">
        <v>225</v>
      </c>
      <c r="C202" s="216" t="s">
        <v>163</v>
      </c>
      <c r="D202" s="173" t="s">
        <v>255</v>
      </c>
      <c r="E202" s="178">
        <v>50</v>
      </c>
      <c r="F202" s="216"/>
      <c r="G202" s="216"/>
      <c r="H202" s="216" t="s">
        <v>137</v>
      </c>
      <c r="I202" s="216"/>
      <c r="J202" s="216"/>
      <c r="K202" s="216"/>
      <c r="L202" s="216"/>
      <c r="M202" s="216"/>
      <c r="N202" s="216"/>
      <c r="O202" s="265" t="s">
        <v>162</v>
      </c>
      <c r="P202" s="266"/>
      <c r="Q202" s="216" t="s">
        <v>138</v>
      </c>
    </row>
    <row r="203" spans="2:17" x14ac:dyDescent="0.25">
      <c r="B203" s="166"/>
      <c r="C203" s="167"/>
      <c r="D203" s="167"/>
      <c r="E203" s="167"/>
      <c r="F203" s="167"/>
      <c r="G203" s="167"/>
      <c r="H203" s="167"/>
      <c r="I203" s="167"/>
      <c r="J203" s="167"/>
      <c r="K203" s="167"/>
      <c r="L203" s="167"/>
      <c r="M203" s="167"/>
      <c r="N203" s="167"/>
      <c r="O203" s="227"/>
      <c r="P203" s="228"/>
      <c r="Q203" s="167"/>
    </row>
    <row r="204" spans="2:17" s="23" customFormat="1" ht="30" x14ac:dyDescent="0.25">
      <c r="B204" s="82" t="s">
        <v>305</v>
      </c>
      <c r="C204" s="216" t="s">
        <v>319</v>
      </c>
      <c r="D204" s="179" t="s">
        <v>306</v>
      </c>
      <c r="E204" s="178">
        <v>150</v>
      </c>
      <c r="F204" s="216" t="s">
        <v>137</v>
      </c>
      <c r="G204" s="216" t="s">
        <v>160</v>
      </c>
      <c r="H204" s="216" t="s">
        <v>137</v>
      </c>
      <c r="I204" s="216" t="s">
        <v>137</v>
      </c>
      <c r="J204" s="216" t="s">
        <v>137</v>
      </c>
      <c r="K204" s="216" t="s">
        <v>137</v>
      </c>
      <c r="L204" s="216" t="s">
        <v>137</v>
      </c>
      <c r="M204" s="216" t="s">
        <v>137</v>
      </c>
      <c r="N204" s="216" t="s">
        <v>137</v>
      </c>
      <c r="O204" s="265"/>
      <c r="P204" s="266"/>
      <c r="Q204" s="216"/>
    </row>
    <row r="205" spans="2:17" s="23" customFormat="1" ht="30" x14ac:dyDescent="0.25">
      <c r="B205" s="82" t="s">
        <v>320</v>
      </c>
      <c r="C205" s="216" t="s">
        <v>163</v>
      </c>
      <c r="D205" s="179" t="s">
        <v>307</v>
      </c>
      <c r="E205" s="178">
        <v>50</v>
      </c>
      <c r="F205" s="216"/>
      <c r="G205" s="216"/>
      <c r="H205" s="216"/>
      <c r="I205" s="216" t="s">
        <v>137</v>
      </c>
      <c r="J205" s="216"/>
      <c r="K205" s="216"/>
      <c r="L205" s="216"/>
      <c r="M205" s="216"/>
      <c r="N205" s="216"/>
      <c r="O205" s="265" t="s">
        <v>162</v>
      </c>
      <c r="P205" s="266"/>
      <c r="Q205" s="216" t="s">
        <v>138</v>
      </c>
    </row>
    <row r="206" spans="2:17" s="23" customFormat="1" ht="30" x14ac:dyDescent="0.25">
      <c r="B206" s="82" t="s">
        <v>320</v>
      </c>
      <c r="C206" s="216" t="s">
        <v>163</v>
      </c>
      <c r="D206" s="179" t="s">
        <v>308</v>
      </c>
      <c r="E206" s="178">
        <v>50</v>
      </c>
      <c r="F206" s="216"/>
      <c r="G206" s="216"/>
      <c r="H206" s="216"/>
      <c r="I206" s="216" t="s">
        <v>137</v>
      </c>
      <c r="J206" s="216"/>
      <c r="K206" s="216"/>
      <c r="L206" s="216"/>
      <c r="M206" s="216"/>
      <c r="N206" s="216"/>
      <c r="O206" s="265" t="s">
        <v>162</v>
      </c>
      <c r="P206" s="266"/>
      <c r="Q206" s="216" t="s">
        <v>138</v>
      </c>
    </row>
    <row r="207" spans="2:17" s="23" customFormat="1" ht="30" x14ac:dyDescent="0.25">
      <c r="B207" s="82" t="s">
        <v>320</v>
      </c>
      <c r="C207" s="216" t="s">
        <v>163</v>
      </c>
      <c r="D207" s="179" t="s">
        <v>309</v>
      </c>
      <c r="E207" s="178">
        <v>50</v>
      </c>
      <c r="F207" s="216"/>
      <c r="G207" s="216"/>
      <c r="H207" s="216"/>
      <c r="I207" s="216" t="s">
        <v>137</v>
      </c>
      <c r="J207" s="216"/>
      <c r="K207" s="216"/>
      <c r="L207" s="216"/>
      <c r="M207" s="216"/>
      <c r="N207" s="216"/>
      <c r="O207" s="265" t="s">
        <v>162</v>
      </c>
      <c r="P207" s="266"/>
      <c r="Q207" s="216" t="s">
        <v>138</v>
      </c>
    </row>
    <row r="208" spans="2:17" s="23" customFormat="1" ht="30" x14ac:dyDescent="0.25">
      <c r="B208" s="82" t="s">
        <v>320</v>
      </c>
      <c r="C208" s="216" t="s">
        <v>163</v>
      </c>
      <c r="D208" s="179" t="s">
        <v>310</v>
      </c>
      <c r="E208" s="178">
        <v>50</v>
      </c>
      <c r="F208" s="216"/>
      <c r="G208" s="216"/>
      <c r="H208" s="216"/>
      <c r="I208" s="216" t="s">
        <v>137</v>
      </c>
      <c r="J208" s="216"/>
      <c r="K208" s="216"/>
      <c r="L208" s="216"/>
      <c r="M208" s="216"/>
      <c r="N208" s="216"/>
      <c r="O208" s="265" t="s">
        <v>162</v>
      </c>
      <c r="P208" s="266"/>
      <c r="Q208" s="216" t="s">
        <v>138</v>
      </c>
    </row>
    <row r="209" spans="2:17" s="23" customFormat="1" ht="30" x14ac:dyDescent="0.25">
      <c r="B209" s="82" t="s">
        <v>320</v>
      </c>
      <c r="C209" s="216" t="s">
        <v>163</v>
      </c>
      <c r="D209" s="179" t="s">
        <v>311</v>
      </c>
      <c r="E209" s="178">
        <v>50</v>
      </c>
      <c r="F209" s="216"/>
      <c r="G209" s="216"/>
      <c r="H209" s="216"/>
      <c r="I209" s="216" t="s">
        <v>137</v>
      </c>
      <c r="J209" s="216"/>
      <c r="K209" s="216"/>
      <c r="L209" s="216"/>
      <c r="M209" s="216"/>
      <c r="N209" s="216"/>
      <c r="O209" s="265" t="s">
        <v>162</v>
      </c>
      <c r="P209" s="266"/>
      <c r="Q209" s="216" t="s">
        <v>138</v>
      </c>
    </row>
    <row r="210" spans="2:17" s="23" customFormat="1" ht="30" x14ac:dyDescent="0.25">
      <c r="B210" s="82" t="s">
        <v>320</v>
      </c>
      <c r="C210" s="216" t="s">
        <v>163</v>
      </c>
      <c r="D210" s="179" t="s">
        <v>312</v>
      </c>
      <c r="E210" s="178">
        <v>50</v>
      </c>
      <c r="F210" s="216"/>
      <c r="G210" s="216"/>
      <c r="H210" s="216"/>
      <c r="I210" s="216" t="s">
        <v>137</v>
      </c>
      <c r="J210" s="216"/>
      <c r="K210" s="216"/>
      <c r="L210" s="216"/>
      <c r="M210" s="216"/>
      <c r="N210" s="216"/>
      <c r="O210" s="265" t="s">
        <v>162</v>
      </c>
      <c r="P210" s="266"/>
      <c r="Q210" s="216" t="s">
        <v>138</v>
      </c>
    </row>
    <row r="211" spans="2:17" s="23" customFormat="1" ht="30" x14ac:dyDescent="0.25">
      <c r="B211" s="82" t="s">
        <v>320</v>
      </c>
      <c r="C211" s="216" t="s">
        <v>163</v>
      </c>
      <c r="D211" s="179" t="s">
        <v>313</v>
      </c>
      <c r="E211" s="178">
        <v>50</v>
      </c>
      <c r="F211" s="216"/>
      <c r="G211" s="216"/>
      <c r="H211" s="216"/>
      <c r="I211" s="216" t="s">
        <v>137</v>
      </c>
      <c r="J211" s="216"/>
      <c r="K211" s="216"/>
      <c r="L211" s="216"/>
      <c r="M211" s="216"/>
      <c r="N211" s="216"/>
      <c r="O211" s="265" t="s">
        <v>162</v>
      </c>
      <c r="P211" s="266"/>
      <c r="Q211" s="216" t="s">
        <v>138</v>
      </c>
    </row>
    <row r="212" spans="2:17" s="23" customFormat="1" x14ac:dyDescent="0.25">
      <c r="B212" s="82" t="s">
        <v>320</v>
      </c>
      <c r="C212" s="216" t="s">
        <v>163</v>
      </c>
      <c r="D212" s="179" t="s">
        <v>314</v>
      </c>
      <c r="E212" s="178">
        <v>50</v>
      </c>
      <c r="F212" s="216"/>
      <c r="G212" s="216"/>
      <c r="H212" s="216"/>
      <c r="I212" s="216" t="s">
        <v>137</v>
      </c>
      <c r="J212" s="216"/>
      <c r="K212" s="216"/>
      <c r="L212" s="216"/>
      <c r="M212" s="216"/>
      <c r="N212" s="216"/>
      <c r="O212" s="265" t="s">
        <v>162</v>
      </c>
      <c r="P212" s="266"/>
      <c r="Q212" s="216" t="s">
        <v>138</v>
      </c>
    </row>
    <row r="213" spans="2:17" s="23" customFormat="1" x14ac:dyDescent="0.25">
      <c r="B213" s="82" t="s">
        <v>320</v>
      </c>
      <c r="C213" s="216" t="s">
        <v>163</v>
      </c>
      <c r="D213" s="179" t="s">
        <v>315</v>
      </c>
      <c r="E213" s="178">
        <v>50</v>
      </c>
      <c r="F213" s="216"/>
      <c r="G213" s="216"/>
      <c r="H213" s="216"/>
      <c r="I213" s="216" t="s">
        <v>137</v>
      </c>
      <c r="J213" s="216"/>
      <c r="K213" s="216"/>
      <c r="L213" s="216"/>
      <c r="M213" s="216"/>
      <c r="N213" s="216"/>
      <c r="O213" s="265" t="s">
        <v>162</v>
      </c>
      <c r="P213" s="266"/>
      <c r="Q213" s="216" t="s">
        <v>138</v>
      </c>
    </row>
    <row r="214" spans="2:17" s="23" customFormat="1" ht="30" x14ac:dyDescent="0.25">
      <c r="B214" s="82" t="s">
        <v>320</v>
      </c>
      <c r="C214" s="216" t="s">
        <v>163</v>
      </c>
      <c r="D214" s="179" t="s">
        <v>316</v>
      </c>
      <c r="E214" s="178">
        <v>31</v>
      </c>
      <c r="F214" s="216"/>
      <c r="G214" s="216"/>
      <c r="H214" s="216"/>
      <c r="I214" s="216" t="s">
        <v>137</v>
      </c>
      <c r="J214" s="216"/>
      <c r="K214" s="216"/>
      <c r="L214" s="216"/>
      <c r="M214" s="216"/>
      <c r="N214" s="216"/>
      <c r="O214" s="265" t="s">
        <v>162</v>
      </c>
      <c r="P214" s="266"/>
      <c r="Q214" s="216" t="s">
        <v>138</v>
      </c>
    </row>
    <row r="215" spans="2:17" s="23" customFormat="1" ht="30" x14ac:dyDescent="0.25">
      <c r="B215" s="82" t="s">
        <v>320</v>
      </c>
      <c r="C215" s="216" t="s">
        <v>163</v>
      </c>
      <c r="D215" s="179" t="s">
        <v>317</v>
      </c>
      <c r="E215" s="178">
        <v>50</v>
      </c>
      <c r="F215" s="216"/>
      <c r="G215" s="216"/>
      <c r="H215" s="216"/>
      <c r="I215" s="216" t="s">
        <v>137</v>
      </c>
      <c r="J215" s="216"/>
      <c r="K215" s="216"/>
      <c r="L215" s="216"/>
      <c r="M215" s="216"/>
      <c r="N215" s="216"/>
      <c r="O215" s="265" t="s">
        <v>162</v>
      </c>
      <c r="P215" s="266"/>
      <c r="Q215" s="216" t="s">
        <v>138</v>
      </c>
    </row>
    <row r="216" spans="2:17" s="23" customFormat="1" x14ac:dyDescent="0.25">
      <c r="B216" s="82" t="s">
        <v>320</v>
      </c>
      <c r="C216" s="216" t="s">
        <v>163</v>
      </c>
      <c r="D216" s="179" t="s">
        <v>318</v>
      </c>
      <c r="E216" s="178">
        <v>50</v>
      </c>
      <c r="F216" s="216"/>
      <c r="G216" s="216"/>
      <c r="H216" s="216"/>
      <c r="I216" s="216" t="s">
        <v>137</v>
      </c>
      <c r="J216" s="216"/>
      <c r="K216" s="216"/>
      <c r="L216" s="216"/>
      <c r="M216" s="216"/>
      <c r="N216" s="216"/>
      <c r="O216" s="265" t="s">
        <v>162</v>
      </c>
      <c r="P216" s="266"/>
      <c r="Q216" s="216" t="s">
        <v>138</v>
      </c>
    </row>
    <row r="217" spans="2:17" s="23" customFormat="1" x14ac:dyDescent="0.25">
      <c r="B217" s="176"/>
      <c r="C217" s="177"/>
      <c r="D217" s="177"/>
      <c r="E217" s="177"/>
      <c r="F217" s="177"/>
      <c r="G217" s="177"/>
      <c r="H217" s="177"/>
      <c r="I217" s="177"/>
      <c r="J217" s="177"/>
      <c r="K217" s="177"/>
      <c r="L217" s="177"/>
      <c r="M217" s="177"/>
      <c r="N217" s="177"/>
      <c r="O217" s="284"/>
      <c r="P217" s="285"/>
      <c r="Q217" s="177"/>
    </row>
    <row r="218" spans="2:17" s="23" customFormat="1" ht="75" x14ac:dyDescent="0.25">
      <c r="B218" s="82" t="s">
        <v>373</v>
      </c>
      <c r="C218" s="216" t="s">
        <v>319</v>
      </c>
      <c r="D218" s="179" t="s">
        <v>374</v>
      </c>
      <c r="E218" s="178">
        <v>420</v>
      </c>
      <c r="F218" s="216" t="s">
        <v>137</v>
      </c>
      <c r="G218" s="216" t="s">
        <v>160</v>
      </c>
      <c r="H218" s="216" t="s">
        <v>137</v>
      </c>
      <c r="I218" s="216"/>
      <c r="J218" s="216" t="s">
        <v>137</v>
      </c>
      <c r="K218" s="216" t="s">
        <v>137</v>
      </c>
      <c r="L218" s="216" t="s">
        <v>137</v>
      </c>
      <c r="M218" s="216" t="s">
        <v>137</v>
      </c>
      <c r="N218" s="216" t="s">
        <v>137</v>
      </c>
      <c r="O218" s="265"/>
      <c r="P218" s="266"/>
      <c r="Q218" s="216" t="s">
        <v>137</v>
      </c>
    </row>
    <row r="219" spans="2:17" s="23" customFormat="1" ht="30" x14ac:dyDescent="0.25">
      <c r="B219" s="82" t="s">
        <v>373</v>
      </c>
      <c r="C219" s="216" t="s">
        <v>319</v>
      </c>
      <c r="D219" s="229" t="s">
        <v>375</v>
      </c>
      <c r="E219" s="215">
        <v>120</v>
      </c>
      <c r="F219" s="216" t="s">
        <v>137</v>
      </c>
      <c r="G219" s="216" t="s">
        <v>160</v>
      </c>
      <c r="H219" s="216" t="s">
        <v>137</v>
      </c>
      <c r="I219" s="216"/>
      <c r="J219" s="216" t="s">
        <v>137</v>
      </c>
      <c r="K219" s="216" t="s">
        <v>137</v>
      </c>
      <c r="L219" s="216" t="s">
        <v>137</v>
      </c>
      <c r="M219" s="216" t="s">
        <v>137</v>
      </c>
      <c r="N219" s="216" t="s">
        <v>137</v>
      </c>
      <c r="O219" s="265"/>
      <c r="P219" s="266"/>
      <c r="Q219" s="216" t="s">
        <v>137</v>
      </c>
    </row>
    <row r="220" spans="2:17" s="23" customFormat="1" ht="30" x14ac:dyDescent="0.25">
      <c r="B220" s="82" t="s">
        <v>395</v>
      </c>
      <c r="C220" s="216" t="s">
        <v>163</v>
      </c>
      <c r="D220" s="207" t="s">
        <v>376</v>
      </c>
      <c r="E220" s="208">
        <v>50</v>
      </c>
      <c r="F220" s="216"/>
      <c r="G220" s="216" t="s">
        <v>160</v>
      </c>
      <c r="H220" s="216"/>
      <c r="I220" s="216" t="s">
        <v>138</v>
      </c>
      <c r="J220" s="216"/>
      <c r="K220" s="216"/>
      <c r="L220" s="216"/>
      <c r="M220" s="216"/>
      <c r="N220" s="216"/>
      <c r="O220" s="265" t="s">
        <v>162</v>
      </c>
      <c r="P220" s="266"/>
      <c r="Q220" s="216" t="s">
        <v>138</v>
      </c>
    </row>
    <row r="221" spans="2:17" s="23" customFormat="1" ht="45" x14ac:dyDescent="0.25">
      <c r="B221" s="82" t="s">
        <v>395</v>
      </c>
      <c r="C221" s="216" t="s">
        <v>163</v>
      </c>
      <c r="D221" s="179" t="s">
        <v>377</v>
      </c>
      <c r="E221" s="178">
        <v>50</v>
      </c>
      <c r="F221" s="216"/>
      <c r="G221" s="216" t="s">
        <v>160</v>
      </c>
      <c r="H221" s="216"/>
      <c r="I221" s="216" t="s">
        <v>138</v>
      </c>
      <c r="J221" s="216"/>
      <c r="K221" s="216"/>
      <c r="L221" s="216"/>
      <c r="M221" s="216"/>
      <c r="N221" s="216"/>
      <c r="O221" s="265" t="s">
        <v>162</v>
      </c>
      <c r="P221" s="266"/>
      <c r="Q221" s="216" t="s">
        <v>138</v>
      </c>
    </row>
    <row r="222" spans="2:17" s="23" customFormat="1" ht="30" x14ac:dyDescent="0.25">
      <c r="B222" s="82" t="s">
        <v>395</v>
      </c>
      <c r="C222" s="216" t="s">
        <v>163</v>
      </c>
      <c r="D222" s="179" t="s">
        <v>378</v>
      </c>
      <c r="E222" s="178">
        <v>50</v>
      </c>
      <c r="F222" s="216"/>
      <c r="G222" s="216" t="s">
        <v>160</v>
      </c>
      <c r="H222" s="216"/>
      <c r="I222" s="216" t="s">
        <v>138</v>
      </c>
      <c r="J222" s="216"/>
      <c r="K222" s="216"/>
      <c r="L222" s="216"/>
      <c r="M222" s="216"/>
      <c r="N222" s="216"/>
      <c r="O222" s="265" t="s">
        <v>162</v>
      </c>
      <c r="P222" s="266"/>
      <c r="Q222" s="216" t="s">
        <v>138</v>
      </c>
    </row>
    <row r="223" spans="2:17" s="23" customFormat="1" ht="30" x14ac:dyDescent="0.25">
      <c r="B223" s="82" t="s">
        <v>395</v>
      </c>
      <c r="C223" s="216" t="s">
        <v>163</v>
      </c>
      <c r="D223" s="179" t="s">
        <v>379</v>
      </c>
      <c r="E223" s="178">
        <v>50</v>
      </c>
      <c r="F223" s="216"/>
      <c r="G223" s="216" t="s">
        <v>160</v>
      </c>
      <c r="H223" s="216"/>
      <c r="I223" s="216" t="s">
        <v>138</v>
      </c>
      <c r="J223" s="216"/>
      <c r="K223" s="216"/>
      <c r="L223" s="216"/>
      <c r="M223" s="216"/>
      <c r="N223" s="216"/>
      <c r="O223" s="265" t="s">
        <v>162</v>
      </c>
      <c r="P223" s="266"/>
      <c r="Q223" s="216" t="s">
        <v>138</v>
      </c>
    </row>
    <row r="224" spans="2:17" s="23" customFormat="1" ht="45" x14ac:dyDescent="0.25">
      <c r="B224" s="82" t="s">
        <v>395</v>
      </c>
      <c r="C224" s="216" t="s">
        <v>163</v>
      </c>
      <c r="D224" s="179" t="s">
        <v>377</v>
      </c>
      <c r="E224" s="178">
        <v>50</v>
      </c>
      <c r="F224" s="216"/>
      <c r="G224" s="216" t="s">
        <v>160</v>
      </c>
      <c r="H224" s="216"/>
      <c r="I224" s="216" t="s">
        <v>138</v>
      </c>
      <c r="J224" s="216"/>
      <c r="K224" s="216"/>
      <c r="L224" s="216"/>
      <c r="M224" s="216"/>
      <c r="N224" s="216"/>
      <c r="O224" s="265" t="s">
        <v>162</v>
      </c>
      <c r="P224" s="266"/>
      <c r="Q224" s="216" t="s">
        <v>138</v>
      </c>
    </row>
    <row r="225" spans="2:17" s="23" customFormat="1" ht="30" x14ac:dyDescent="0.25">
      <c r="B225" s="82" t="s">
        <v>395</v>
      </c>
      <c r="C225" s="216" t="s">
        <v>163</v>
      </c>
      <c r="D225" s="179" t="s">
        <v>378</v>
      </c>
      <c r="E225" s="178">
        <v>50</v>
      </c>
      <c r="F225" s="216"/>
      <c r="G225" s="216" t="s">
        <v>160</v>
      </c>
      <c r="H225" s="216"/>
      <c r="I225" s="216" t="s">
        <v>138</v>
      </c>
      <c r="J225" s="216"/>
      <c r="K225" s="216"/>
      <c r="L225" s="216"/>
      <c r="M225" s="216"/>
      <c r="N225" s="216"/>
      <c r="O225" s="265" t="s">
        <v>162</v>
      </c>
      <c r="P225" s="266"/>
      <c r="Q225" s="216" t="s">
        <v>138</v>
      </c>
    </row>
    <row r="226" spans="2:17" s="23" customFormat="1" ht="30" x14ac:dyDescent="0.25">
      <c r="B226" s="82" t="s">
        <v>395</v>
      </c>
      <c r="C226" s="216" t="s">
        <v>163</v>
      </c>
      <c r="D226" s="179" t="s">
        <v>380</v>
      </c>
      <c r="E226" s="178">
        <v>50</v>
      </c>
      <c r="F226" s="216"/>
      <c r="G226" s="216" t="s">
        <v>160</v>
      </c>
      <c r="H226" s="216"/>
      <c r="I226" s="216" t="s">
        <v>138</v>
      </c>
      <c r="J226" s="216"/>
      <c r="K226" s="216"/>
      <c r="L226" s="216"/>
      <c r="M226" s="216"/>
      <c r="N226" s="216"/>
      <c r="O226" s="265" t="s">
        <v>162</v>
      </c>
      <c r="P226" s="266"/>
      <c r="Q226" s="216" t="s">
        <v>138</v>
      </c>
    </row>
    <row r="227" spans="2:17" s="23" customFormat="1" ht="30" x14ac:dyDescent="0.25">
      <c r="B227" s="82" t="s">
        <v>395</v>
      </c>
      <c r="C227" s="216" t="s">
        <v>163</v>
      </c>
      <c r="D227" s="179" t="s">
        <v>381</v>
      </c>
      <c r="E227" s="178">
        <v>50</v>
      </c>
      <c r="F227" s="216"/>
      <c r="G227" s="216" t="s">
        <v>160</v>
      </c>
      <c r="H227" s="216"/>
      <c r="I227" s="216" t="s">
        <v>138</v>
      </c>
      <c r="J227" s="216"/>
      <c r="K227" s="216"/>
      <c r="L227" s="216"/>
      <c r="M227" s="216"/>
      <c r="N227" s="216"/>
      <c r="O227" s="265" t="s">
        <v>162</v>
      </c>
      <c r="P227" s="266"/>
      <c r="Q227" s="216" t="s">
        <v>138</v>
      </c>
    </row>
    <row r="228" spans="2:17" s="23" customFormat="1" ht="30" x14ac:dyDescent="0.25">
      <c r="B228" s="82" t="s">
        <v>395</v>
      </c>
      <c r="C228" s="216" t="s">
        <v>163</v>
      </c>
      <c r="D228" s="179" t="s">
        <v>382</v>
      </c>
      <c r="E228" s="178">
        <v>50</v>
      </c>
      <c r="F228" s="216"/>
      <c r="G228" s="216" t="s">
        <v>160</v>
      </c>
      <c r="H228" s="216"/>
      <c r="I228" s="216" t="s">
        <v>138</v>
      </c>
      <c r="J228" s="216"/>
      <c r="K228" s="216"/>
      <c r="L228" s="216"/>
      <c r="M228" s="216"/>
      <c r="N228" s="216"/>
      <c r="O228" s="265" t="s">
        <v>162</v>
      </c>
      <c r="P228" s="266"/>
      <c r="Q228" s="216" t="s">
        <v>138</v>
      </c>
    </row>
    <row r="229" spans="2:17" s="23" customFormat="1" ht="30" x14ac:dyDescent="0.25">
      <c r="B229" s="82" t="s">
        <v>395</v>
      </c>
      <c r="C229" s="216" t="s">
        <v>163</v>
      </c>
      <c r="D229" s="173" t="s">
        <v>383</v>
      </c>
      <c r="E229" s="178">
        <v>50</v>
      </c>
      <c r="F229" s="216"/>
      <c r="G229" s="216" t="s">
        <v>160</v>
      </c>
      <c r="H229" s="216"/>
      <c r="I229" s="216" t="s">
        <v>138</v>
      </c>
      <c r="J229" s="216"/>
      <c r="K229" s="216"/>
      <c r="L229" s="216"/>
      <c r="M229" s="216"/>
      <c r="N229" s="216"/>
      <c r="O229" s="265" t="s">
        <v>162</v>
      </c>
      <c r="P229" s="266"/>
      <c r="Q229" s="216" t="s">
        <v>138</v>
      </c>
    </row>
    <row r="230" spans="2:17" s="23" customFormat="1" ht="60" x14ac:dyDescent="0.25">
      <c r="B230" s="82" t="s">
        <v>395</v>
      </c>
      <c r="C230" s="216" t="s">
        <v>163</v>
      </c>
      <c r="D230" s="173" t="s">
        <v>384</v>
      </c>
      <c r="E230" s="178">
        <v>54</v>
      </c>
      <c r="F230" s="216"/>
      <c r="G230" s="216" t="s">
        <v>160</v>
      </c>
      <c r="H230" s="216"/>
      <c r="I230" s="216" t="s">
        <v>138</v>
      </c>
      <c r="J230" s="216"/>
      <c r="K230" s="216"/>
      <c r="L230" s="216"/>
      <c r="M230" s="216"/>
      <c r="N230" s="216"/>
      <c r="O230" s="265" t="s">
        <v>162</v>
      </c>
      <c r="P230" s="266"/>
      <c r="Q230" s="216" t="s">
        <v>138</v>
      </c>
    </row>
    <row r="231" spans="2:17" s="23" customFormat="1" ht="30" x14ac:dyDescent="0.25">
      <c r="B231" s="82" t="s">
        <v>395</v>
      </c>
      <c r="C231" s="216" t="s">
        <v>163</v>
      </c>
      <c r="D231" s="179" t="s">
        <v>385</v>
      </c>
      <c r="E231" s="178">
        <v>50</v>
      </c>
      <c r="F231" s="216"/>
      <c r="G231" s="216" t="s">
        <v>160</v>
      </c>
      <c r="H231" s="216"/>
      <c r="I231" s="216" t="s">
        <v>138</v>
      </c>
      <c r="J231" s="216"/>
      <c r="K231" s="216"/>
      <c r="L231" s="216"/>
      <c r="M231" s="216"/>
      <c r="N231" s="216"/>
      <c r="O231" s="265" t="s">
        <v>162</v>
      </c>
      <c r="P231" s="266"/>
      <c r="Q231" s="216" t="s">
        <v>138</v>
      </c>
    </row>
    <row r="232" spans="2:17" s="23" customFormat="1" ht="30" x14ac:dyDescent="0.25">
      <c r="B232" s="82" t="s">
        <v>395</v>
      </c>
      <c r="C232" s="216" t="s">
        <v>163</v>
      </c>
      <c r="D232" s="179" t="s">
        <v>386</v>
      </c>
      <c r="E232" s="178">
        <v>50</v>
      </c>
      <c r="F232" s="216"/>
      <c r="G232" s="216" t="s">
        <v>160</v>
      </c>
      <c r="H232" s="216"/>
      <c r="I232" s="216" t="s">
        <v>138</v>
      </c>
      <c r="J232" s="216"/>
      <c r="K232" s="216"/>
      <c r="L232" s="216"/>
      <c r="M232" s="216"/>
      <c r="N232" s="216"/>
      <c r="O232" s="265" t="s">
        <v>162</v>
      </c>
      <c r="P232" s="266"/>
      <c r="Q232" s="216" t="s">
        <v>138</v>
      </c>
    </row>
    <row r="233" spans="2:17" s="23" customFormat="1" ht="30" x14ac:dyDescent="0.25">
      <c r="B233" s="82" t="s">
        <v>395</v>
      </c>
      <c r="C233" s="216" t="s">
        <v>163</v>
      </c>
      <c r="D233" s="179" t="s">
        <v>387</v>
      </c>
      <c r="E233" s="178">
        <v>50</v>
      </c>
      <c r="F233" s="216"/>
      <c r="G233" s="216" t="s">
        <v>160</v>
      </c>
      <c r="H233" s="216"/>
      <c r="I233" s="216" t="s">
        <v>138</v>
      </c>
      <c r="J233" s="216"/>
      <c r="K233" s="216"/>
      <c r="L233" s="216"/>
      <c r="M233" s="216"/>
      <c r="N233" s="216"/>
      <c r="O233" s="265" t="s">
        <v>162</v>
      </c>
      <c r="P233" s="266"/>
      <c r="Q233" s="216" t="s">
        <v>138</v>
      </c>
    </row>
    <row r="234" spans="2:17" s="23" customFormat="1" ht="30" x14ac:dyDescent="0.25">
      <c r="B234" s="82" t="s">
        <v>395</v>
      </c>
      <c r="C234" s="216" t="s">
        <v>163</v>
      </c>
      <c r="D234" s="179" t="s">
        <v>388</v>
      </c>
      <c r="E234" s="178">
        <v>50</v>
      </c>
      <c r="F234" s="216"/>
      <c r="G234" s="216" t="s">
        <v>160</v>
      </c>
      <c r="H234" s="216"/>
      <c r="I234" s="216" t="s">
        <v>138</v>
      </c>
      <c r="J234" s="216"/>
      <c r="K234" s="216"/>
      <c r="L234" s="216"/>
      <c r="M234" s="216"/>
      <c r="N234" s="216"/>
      <c r="O234" s="265" t="s">
        <v>162</v>
      </c>
      <c r="P234" s="266"/>
      <c r="Q234" s="216" t="s">
        <v>138</v>
      </c>
    </row>
    <row r="235" spans="2:17" s="23" customFormat="1" x14ac:dyDescent="0.25">
      <c r="B235" s="82" t="s">
        <v>395</v>
      </c>
      <c r="C235" s="216" t="s">
        <v>163</v>
      </c>
      <c r="D235" s="179" t="s">
        <v>389</v>
      </c>
      <c r="E235" s="178">
        <v>50</v>
      </c>
      <c r="F235" s="216"/>
      <c r="G235" s="216" t="s">
        <v>160</v>
      </c>
      <c r="H235" s="216"/>
      <c r="I235" s="216" t="s">
        <v>138</v>
      </c>
      <c r="J235" s="216"/>
      <c r="K235" s="216"/>
      <c r="L235" s="216"/>
      <c r="M235" s="216"/>
      <c r="N235" s="216"/>
      <c r="O235" s="265" t="s">
        <v>162</v>
      </c>
      <c r="P235" s="266"/>
      <c r="Q235" s="216" t="s">
        <v>138</v>
      </c>
    </row>
    <row r="236" spans="2:17" s="23" customFormat="1" ht="30" x14ac:dyDescent="0.25">
      <c r="B236" s="82" t="s">
        <v>395</v>
      </c>
      <c r="C236" s="216" t="s">
        <v>163</v>
      </c>
      <c r="D236" s="179" t="s">
        <v>390</v>
      </c>
      <c r="E236" s="178">
        <v>50</v>
      </c>
      <c r="F236" s="216"/>
      <c r="G236" s="216" t="s">
        <v>160</v>
      </c>
      <c r="H236" s="216"/>
      <c r="I236" s="216" t="s">
        <v>138</v>
      </c>
      <c r="J236" s="216"/>
      <c r="K236" s="216"/>
      <c r="L236" s="216"/>
      <c r="M236" s="216"/>
      <c r="N236" s="216"/>
      <c r="O236" s="265" t="s">
        <v>162</v>
      </c>
      <c r="P236" s="266"/>
      <c r="Q236" s="216" t="s">
        <v>138</v>
      </c>
    </row>
    <row r="237" spans="2:17" s="23" customFormat="1" ht="30" x14ac:dyDescent="0.25">
      <c r="B237" s="82" t="s">
        <v>395</v>
      </c>
      <c r="C237" s="216" t="s">
        <v>163</v>
      </c>
      <c r="D237" s="173" t="s">
        <v>391</v>
      </c>
      <c r="E237" s="178">
        <v>54</v>
      </c>
      <c r="F237" s="216"/>
      <c r="G237" s="216" t="s">
        <v>160</v>
      </c>
      <c r="H237" s="216"/>
      <c r="I237" s="216" t="s">
        <v>138</v>
      </c>
      <c r="J237" s="216"/>
      <c r="K237" s="216"/>
      <c r="L237" s="216"/>
      <c r="M237" s="216"/>
      <c r="N237" s="216"/>
      <c r="O237" s="265" t="s">
        <v>162</v>
      </c>
      <c r="P237" s="266"/>
      <c r="Q237" s="216" t="s">
        <v>138</v>
      </c>
    </row>
    <row r="238" spans="2:17" s="23" customFormat="1" ht="30" x14ac:dyDescent="0.25">
      <c r="B238" s="82" t="s">
        <v>395</v>
      </c>
      <c r="C238" s="216" t="s">
        <v>163</v>
      </c>
      <c r="D238" s="179" t="s">
        <v>392</v>
      </c>
      <c r="E238" s="178">
        <v>50</v>
      </c>
      <c r="F238" s="216"/>
      <c r="G238" s="216" t="s">
        <v>160</v>
      </c>
      <c r="H238" s="216"/>
      <c r="I238" s="216" t="s">
        <v>138</v>
      </c>
      <c r="J238" s="216"/>
      <c r="K238" s="216"/>
      <c r="L238" s="216"/>
      <c r="M238" s="216"/>
      <c r="N238" s="216"/>
      <c r="O238" s="265" t="s">
        <v>162</v>
      </c>
      <c r="P238" s="266"/>
      <c r="Q238" s="216" t="s">
        <v>138</v>
      </c>
    </row>
    <row r="239" spans="2:17" s="23" customFormat="1" ht="30" x14ac:dyDescent="0.25">
      <c r="B239" s="82" t="s">
        <v>395</v>
      </c>
      <c r="C239" s="216" t="s">
        <v>163</v>
      </c>
      <c r="D239" s="179" t="s">
        <v>393</v>
      </c>
      <c r="E239" s="178">
        <v>50</v>
      </c>
      <c r="F239" s="216"/>
      <c r="G239" s="216" t="s">
        <v>160</v>
      </c>
      <c r="H239" s="216"/>
      <c r="I239" s="216" t="s">
        <v>138</v>
      </c>
      <c r="J239" s="216"/>
      <c r="K239" s="216"/>
      <c r="L239" s="216"/>
      <c r="M239" s="216"/>
      <c r="N239" s="216"/>
      <c r="O239" s="265" t="s">
        <v>162</v>
      </c>
      <c r="P239" s="266"/>
      <c r="Q239" s="216" t="s">
        <v>138</v>
      </c>
    </row>
    <row r="240" spans="2:17" s="23" customFormat="1" x14ac:dyDescent="0.25">
      <c r="B240" s="82" t="s">
        <v>395</v>
      </c>
      <c r="C240" s="216" t="s">
        <v>163</v>
      </c>
      <c r="D240" s="173" t="s">
        <v>394</v>
      </c>
      <c r="E240" s="178">
        <v>50</v>
      </c>
      <c r="F240" s="216"/>
      <c r="G240" s="216" t="s">
        <v>160</v>
      </c>
      <c r="H240" s="216"/>
      <c r="I240" s="216" t="s">
        <v>138</v>
      </c>
      <c r="J240" s="216"/>
      <c r="K240" s="216"/>
      <c r="L240" s="216"/>
      <c r="M240" s="216"/>
      <c r="N240" s="216"/>
      <c r="O240" s="265" t="s">
        <v>162</v>
      </c>
      <c r="P240" s="266"/>
      <c r="Q240" s="216" t="s">
        <v>138</v>
      </c>
    </row>
    <row r="241" spans="2:17" x14ac:dyDescent="0.25">
      <c r="B241" s="50"/>
      <c r="C241" s="190"/>
      <c r="D241" s="190"/>
      <c r="E241" s="190"/>
      <c r="F241" s="190"/>
      <c r="G241" s="190"/>
      <c r="H241" s="190"/>
      <c r="I241" s="190"/>
      <c r="J241" s="190"/>
      <c r="K241" s="190"/>
      <c r="L241" s="190"/>
      <c r="M241" s="190"/>
      <c r="N241" s="190"/>
      <c r="O241" s="267"/>
      <c r="P241" s="268"/>
      <c r="Q241" s="190"/>
    </row>
    <row r="242" spans="2:17" x14ac:dyDescent="0.25">
      <c r="B242" s="6" t="s">
        <v>1</v>
      </c>
    </row>
    <row r="243" spans="2:17" x14ac:dyDescent="0.25">
      <c r="B243" s="6" t="s">
        <v>35</v>
      </c>
    </row>
    <row r="244" spans="2:17" x14ac:dyDescent="0.25">
      <c r="B244" s="6" t="s">
        <v>58</v>
      </c>
    </row>
    <row r="246" spans="2:17" ht="15.75" thickBot="1" x14ac:dyDescent="0.3"/>
    <row r="247" spans="2:17" ht="27" thickBot="1" x14ac:dyDescent="0.3">
      <c r="B247" s="299" t="s">
        <v>36</v>
      </c>
      <c r="C247" s="300"/>
      <c r="D247" s="300"/>
      <c r="E247" s="300"/>
      <c r="F247" s="300"/>
      <c r="G247" s="300"/>
      <c r="H247" s="300"/>
      <c r="I247" s="300"/>
      <c r="J247" s="300"/>
      <c r="K247" s="300"/>
      <c r="L247" s="300"/>
      <c r="M247" s="300"/>
      <c r="N247" s="301"/>
    </row>
    <row r="249" spans="2:17" x14ac:dyDescent="0.25">
      <c r="B249" s="106"/>
    </row>
    <row r="250" spans="2:17" x14ac:dyDescent="0.25">
      <c r="B250" s="271" t="s">
        <v>0</v>
      </c>
      <c r="C250" s="271" t="s">
        <v>37</v>
      </c>
      <c r="D250" s="271" t="s">
        <v>38</v>
      </c>
      <c r="E250" s="271" t="s">
        <v>116</v>
      </c>
      <c r="F250" s="271" t="s">
        <v>118</v>
      </c>
      <c r="G250" s="271" t="s">
        <v>119</v>
      </c>
      <c r="H250" s="271" t="s">
        <v>120</v>
      </c>
      <c r="I250" s="271" t="s">
        <v>117</v>
      </c>
      <c r="J250" s="277" t="s">
        <v>121</v>
      </c>
      <c r="K250" s="278"/>
      <c r="L250" s="279"/>
      <c r="M250" s="271" t="s">
        <v>125</v>
      </c>
      <c r="N250" s="271" t="s">
        <v>39</v>
      </c>
      <c r="O250" s="271" t="s">
        <v>40</v>
      </c>
      <c r="P250" s="280" t="s">
        <v>3</v>
      </c>
      <c r="Q250" s="281"/>
    </row>
    <row r="251" spans="2:17" ht="45" x14ac:dyDescent="0.25">
      <c r="B251" s="272"/>
      <c r="C251" s="272"/>
      <c r="D251" s="272"/>
      <c r="E251" s="272"/>
      <c r="F251" s="272"/>
      <c r="G251" s="272"/>
      <c r="H251" s="272"/>
      <c r="I251" s="272"/>
      <c r="J251" s="104" t="s">
        <v>122</v>
      </c>
      <c r="K251" s="104" t="s">
        <v>123</v>
      </c>
      <c r="L251" s="104" t="s">
        <v>124</v>
      </c>
      <c r="M251" s="272"/>
      <c r="N251" s="272"/>
      <c r="O251" s="272"/>
      <c r="P251" s="282"/>
      <c r="Q251" s="283"/>
    </row>
    <row r="252" spans="2:17" ht="45" x14ac:dyDescent="0.25">
      <c r="B252" s="83" t="s">
        <v>192</v>
      </c>
      <c r="C252" s="219" t="s">
        <v>193</v>
      </c>
      <c r="D252" s="219" t="s">
        <v>194</v>
      </c>
      <c r="E252" s="216">
        <v>22642301</v>
      </c>
      <c r="F252" s="216" t="s">
        <v>195</v>
      </c>
      <c r="G252" s="219" t="s">
        <v>196</v>
      </c>
      <c r="H252" s="231">
        <v>40018</v>
      </c>
      <c r="I252" s="216">
        <v>2321122141</v>
      </c>
      <c r="J252" s="219" t="s">
        <v>197</v>
      </c>
      <c r="K252" s="219" t="s">
        <v>198</v>
      </c>
      <c r="L252" s="219" t="s">
        <v>66</v>
      </c>
      <c r="M252" s="216" t="s">
        <v>137</v>
      </c>
      <c r="N252" s="216" t="s">
        <v>137</v>
      </c>
      <c r="O252" s="216" t="s">
        <v>137</v>
      </c>
      <c r="P252" s="314"/>
      <c r="Q252" s="314"/>
    </row>
    <row r="253" spans="2:17" ht="30" x14ac:dyDescent="0.25">
      <c r="B253" s="83" t="s">
        <v>199</v>
      </c>
      <c r="C253" s="219" t="s">
        <v>193</v>
      </c>
      <c r="D253" s="219" t="s">
        <v>200</v>
      </c>
      <c r="E253" s="216">
        <v>22539267</v>
      </c>
      <c r="F253" s="219" t="s">
        <v>174</v>
      </c>
      <c r="G253" s="219" t="s">
        <v>196</v>
      </c>
      <c r="H253" s="231" t="s">
        <v>201</v>
      </c>
      <c r="I253" s="216">
        <v>1790422141</v>
      </c>
      <c r="J253" s="219" t="s">
        <v>202</v>
      </c>
      <c r="K253" s="232" t="s">
        <v>203</v>
      </c>
      <c r="L253" s="219" t="s">
        <v>204</v>
      </c>
      <c r="M253" s="216" t="s">
        <v>137</v>
      </c>
      <c r="N253" s="216" t="s">
        <v>137</v>
      </c>
      <c r="O253" s="216" t="s">
        <v>138</v>
      </c>
      <c r="P253" s="306"/>
      <c r="Q253" s="306"/>
    </row>
    <row r="254" spans="2:17" ht="30" x14ac:dyDescent="0.25">
      <c r="B254" s="83" t="s">
        <v>205</v>
      </c>
      <c r="C254" s="219" t="s">
        <v>206</v>
      </c>
      <c r="D254" s="219" t="s">
        <v>207</v>
      </c>
      <c r="E254" s="216">
        <v>1043003617</v>
      </c>
      <c r="F254" s="219" t="s">
        <v>174</v>
      </c>
      <c r="G254" s="219" t="s">
        <v>208</v>
      </c>
      <c r="H254" s="231">
        <v>40571</v>
      </c>
      <c r="I254" s="216"/>
      <c r="J254" s="219" t="s">
        <v>209</v>
      </c>
      <c r="K254" s="232" t="s">
        <v>210</v>
      </c>
      <c r="L254" s="219" t="s">
        <v>204</v>
      </c>
      <c r="M254" s="216" t="s">
        <v>137</v>
      </c>
      <c r="N254" s="216" t="s">
        <v>137</v>
      </c>
      <c r="O254" s="216" t="s">
        <v>138</v>
      </c>
      <c r="P254" s="306"/>
      <c r="Q254" s="306"/>
    </row>
    <row r="255" spans="2:17" ht="45" x14ac:dyDescent="0.25">
      <c r="B255" s="83" t="s">
        <v>205</v>
      </c>
      <c r="C255" s="219" t="s">
        <v>206</v>
      </c>
      <c r="D255" s="219" t="s">
        <v>211</v>
      </c>
      <c r="E255" s="216">
        <v>44190465</v>
      </c>
      <c r="F255" s="219" t="s">
        <v>173</v>
      </c>
      <c r="G255" s="219" t="s">
        <v>177</v>
      </c>
      <c r="H255" s="231" t="s">
        <v>212</v>
      </c>
      <c r="I255" s="216"/>
      <c r="J255" s="219" t="s">
        <v>213</v>
      </c>
      <c r="K255" s="219" t="s">
        <v>214</v>
      </c>
      <c r="L255" s="219" t="s">
        <v>66</v>
      </c>
      <c r="M255" s="216" t="s">
        <v>137</v>
      </c>
      <c r="N255" s="216" t="s">
        <v>137</v>
      </c>
      <c r="O255" s="216" t="s">
        <v>138</v>
      </c>
      <c r="P255" s="307" t="s">
        <v>215</v>
      </c>
      <c r="Q255" s="307"/>
    </row>
    <row r="256" spans="2:17" ht="45" x14ac:dyDescent="0.25">
      <c r="B256" s="83" t="s">
        <v>216</v>
      </c>
      <c r="C256" s="219" t="s">
        <v>217</v>
      </c>
      <c r="D256" s="219" t="s">
        <v>218</v>
      </c>
      <c r="E256" s="216">
        <v>44192021</v>
      </c>
      <c r="F256" s="219" t="s">
        <v>219</v>
      </c>
      <c r="G256" s="219" t="s">
        <v>212</v>
      </c>
      <c r="H256" s="231" t="s">
        <v>212</v>
      </c>
      <c r="I256" s="216"/>
      <c r="J256" s="219" t="s">
        <v>220</v>
      </c>
      <c r="K256" s="232" t="s">
        <v>221</v>
      </c>
      <c r="L256" s="219" t="s">
        <v>204</v>
      </c>
      <c r="M256" s="216" t="s">
        <v>137</v>
      </c>
      <c r="N256" s="216" t="s">
        <v>138</v>
      </c>
      <c r="O256" s="216" t="s">
        <v>138</v>
      </c>
      <c r="P256" s="307"/>
      <c r="Q256" s="307"/>
    </row>
    <row r="257" spans="2:17" ht="30" x14ac:dyDescent="0.25">
      <c r="B257" s="83" t="s">
        <v>216</v>
      </c>
      <c r="C257" s="219" t="s">
        <v>217</v>
      </c>
      <c r="D257" s="219" t="s">
        <v>222</v>
      </c>
      <c r="E257" s="216">
        <v>44190185</v>
      </c>
      <c r="F257" s="219" t="s">
        <v>175</v>
      </c>
      <c r="G257" s="219" t="s">
        <v>212</v>
      </c>
      <c r="H257" s="231" t="s">
        <v>212</v>
      </c>
      <c r="I257" s="216"/>
      <c r="J257" s="219" t="s">
        <v>223</v>
      </c>
      <c r="K257" s="219" t="s">
        <v>224</v>
      </c>
      <c r="L257" s="219" t="s">
        <v>66</v>
      </c>
      <c r="M257" s="216" t="s">
        <v>137</v>
      </c>
      <c r="N257" s="216" t="s">
        <v>137</v>
      </c>
      <c r="O257" s="216" t="s">
        <v>138</v>
      </c>
      <c r="P257" s="307" t="s">
        <v>215</v>
      </c>
      <c r="Q257" s="307"/>
    </row>
    <row r="258" spans="2:17" x14ac:dyDescent="0.25">
      <c r="B258" s="175"/>
      <c r="C258" s="233"/>
      <c r="D258" s="233"/>
      <c r="E258" s="177"/>
      <c r="F258" s="233"/>
      <c r="G258" s="233"/>
      <c r="H258" s="234"/>
      <c r="I258" s="177"/>
      <c r="J258" s="233"/>
      <c r="K258" s="233"/>
      <c r="L258" s="233"/>
      <c r="M258" s="177"/>
      <c r="N258" s="177"/>
      <c r="O258" s="177"/>
      <c r="P258" s="201"/>
      <c r="Q258" s="202"/>
    </row>
    <row r="259" spans="2:17" ht="68.25" customHeight="1" x14ac:dyDescent="0.25">
      <c r="B259" s="83" t="s">
        <v>256</v>
      </c>
      <c r="C259" s="219" t="s">
        <v>257</v>
      </c>
      <c r="D259" s="219" t="s">
        <v>259</v>
      </c>
      <c r="E259" s="216">
        <v>32859131</v>
      </c>
      <c r="F259" s="219" t="s">
        <v>261</v>
      </c>
      <c r="G259" s="219" t="s">
        <v>212</v>
      </c>
      <c r="H259" s="219" t="s">
        <v>212</v>
      </c>
      <c r="I259" s="216"/>
      <c r="J259" s="219" t="s">
        <v>260</v>
      </c>
      <c r="K259" s="219"/>
      <c r="L259" s="219" t="s">
        <v>204</v>
      </c>
      <c r="M259" s="216" t="s">
        <v>137</v>
      </c>
      <c r="N259" s="216" t="s">
        <v>138</v>
      </c>
      <c r="O259" s="216" t="s">
        <v>138</v>
      </c>
      <c r="P259" s="305" t="s">
        <v>273</v>
      </c>
      <c r="Q259" s="305"/>
    </row>
    <row r="260" spans="2:17" ht="72" customHeight="1" x14ac:dyDescent="0.25">
      <c r="B260" s="83" t="s">
        <v>256</v>
      </c>
      <c r="C260" s="219" t="s">
        <v>257</v>
      </c>
      <c r="D260" s="219" t="s">
        <v>262</v>
      </c>
      <c r="E260" s="216">
        <v>22446873</v>
      </c>
      <c r="F260" s="219" t="s">
        <v>263</v>
      </c>
      <c r="G260" s="232" t="s">
        <v>264</v>
      </c>
      <c r="H260" s="231">
        <v>40953</v>
      </c>
      <c r="I260" s="216"/>
      <c r="J260" s="219" t="s">
        <v>260</v>
      </c>
      <c r="K260" s="219"/>
      <c r="L260" s="219" t="s">
        <v>204</v>
      </c>
      <c r="M260" s="216" t="s">
        <v>137</v>
      </c>
      <c r="N260" s="216" t="s">
        <v>138</v>
      </c>
      <c r="O260" s="216" t="s">
        <v>138</v>
      </c>
      <c r="P260" s="269" t="s">
        <v>274</v>
      </c>
      <c r="Q260" s="270"/>
    </row>
    <row r="261" spans="2:17" ht="48" customHeight="1" x14ac:dyDescent="0.25">
      <c r="B261" s="83" t="s">
        <v>256</v>
      </c>
      <c r="C261" s="219" t="s">
        <v>257</v>
      </c>
      <c r="D261" s="219" t="s">
        <v>265</v>
      </c>
      <c r="E261" s="216">
        <v>52995334</v>
      </c>
      <c r="F261" s="219" t="s">
        <v>266</v>
      </c>
      <c r="G261" s="219" t="s">
        <v>178</v>
      </c>
      <c r="H261" s="231">
        <v>40816</v>
      </c>
      <c r="I261" s="216"/>
      <c r="J261" s="219" t="s">
        <v>267</v>
      </c>
      <c r="K261" s="219" t="s">
        <v>268</v>
      </c>
      <c r="L261" s="219" t="s">
        <v>66</v>
      </c>
      <c r="M261" s="216" t="s">
        <v>137</v>
      </c>
      <c r="N261" s="216" t="s">
        <v>137</v>
      </c>
      <c r="O261" s="216" t="s">
        <v>137</v>
      </c>
      <c r="P261" s="311"/>
      <c r="Q261" s="312"/>
    </row>
    <row r="262" spans="2:17" ht="89.25" customHeight="1" x14ac:dyDescent="0.25">
      <c r="B262" s="83" t="s">
        <v>258</v>
      </c>
      <c r="C262" s="219" t="s">
        <v>257</v>
      </c>
      <c r="D262" s="219" t="s">
        <v>269</v>
      </c>
      <c r="E262" s="216">
        <v>1051668470</v>
      </c>
      <c r="F262" s="219" t="s">
        <v>175</v>
      </c>
      <c r="G262" s="219" t="s">
        <v>270</v>
      </c>
      <c r="H262" s="231">
        <v>41816</v>
      </c>
      <c r="I262" s="216"/>
      <c r="J262" s="219" t="s">
        <v>271</v>
      </c>
      <c r="K262" s="232">
        <v>40359</v>
      </c>
      <c r="L262" s="219" t="s">
        <v>204</v>
      </c>
      <c r="M262" s="216" t="s">
        <v>137</v>
      </c>
      <c r="N262" s="216" t="s">
        <v>137</v>
      </c>
      <c r="O262" s="216" t="s">
        <v>138</v>
      </c>
      <c r="P262" s="269" t="s">
        <v>275</v>
      </c>
      <c r="Q262" s="270"/>
    </row>
    <row r="263" spans="2:17" ht="48" customHeight="1" x14ac:dyDescent="0.25">
      <c r="B263" s="83" t="s">
        <v>258</v>
      </c>
      <c r="C263" s="219" t="s">
        <v>257</v>
      </c>
      <c r="D263" s="219" t="s">
        <v>272</v>
      </c>
      <c r="E263" s="216">
        <v>22563539</v>
      </c>
      <c r="F263" s="219" t="s">
        <v>175</v>
      </c>
      <c r="G263" s="219" t="s">
        <v>177</v>
      </c>
      <c r="H263" s="231" t="s">
        <v>212</v>
      </c>
      <c r="I263" s="216"/>
      <c r="J263" s="219" t="s">
        <v>276</v>
      </c>
      <c r="K263" s="232" t="s">
        <v>277</v>
      </c>
      <c r="L263" s="232" t="s">
        <v>278</v>
      </c>
      <c r="M263" s="216" t="s">
        <v>137</v>
      </c>
      <c r="N263" s="216" t="s">
        <v>137</v>
      </c>
      <c r="O263" s="216" t="s">
        <v>138</v>
      </c>
      <c r="P263" s="269" t="s">
        <v>279</v>
      </c>
      <c r="Q263" s="270"/>
    </row>
    <row r="264" spans="2:17" ht="60" customHeight="1" x14ac:dyDescent="0.25">
      <c r="B264" s="83" t="s">
        <v>258</v>
      </c>
      <c r="C264" s="219" t="s">
        <v>257</v>
      </c>
      <c r="D264" s="219" t="s">
        <v>280</v>
      </c>
      <c r="E264" s="216">
        <v>32789439</v>
      </c>
      <c r="F264" s="219" t="s">
        <v>175</v>
      </c>
      <c r="G264" s="219" t="s">
        <v>196</v>
      </c>
      <c r="H264" s="231" t="s">
        <v>212</v>
      </c>
      <c r="I264" s="216"/>
      <c r="J264" s="219" t="s">
        <v>281</v>
      </c>
      <c r="K264" s="219" t="s">
        <v>282</v>
      </c>
      <c r="L264" s="219" t="s">
        <v>204</v>
      </c>
      <c r="M264" s="216" t="s">
        <v>137</v>
      </c>
      <c r="N264" s="216" t="s">
        <v>137</v>
      </c>
      <c r="O264" s="216" t="s">
        <v>138</v>
      </c>
      <c r="P264" s="269" t="s">
        <v>283</v>
      </c>
      <c r="Q264" s="270"/>
    </row>
    <row r="265" spans="2:17" ht="19.5" customHeight="1" x14ac:dyDescent="0.25">
      <c r="B265" s="175"/>
      <c r="C265" s="233"/>
      <c r="D265" s="233"/>
      <c r="E265" s="177"/>
      <c r="F265" s="233"/>
      <c r="G265" s="233"/>
      <c r="H265" s="234"/>
      <c r="I265" s="177"/>
      <c r="J265" s="233"/>
      <c r="K265" s="233"/>
      <c r="L265" s="233"/>
      <c r="M265" s="177"/>
      <c r="N265" s="177"/>
      <c r="O265" s="177"/>
      <c r="P265" s="184"/>
      <c r="Q265" s="185"/>
    </row>
    <row r="266" spans="2:17" ht="45" x14ac:dyDescent="0.25">
      <c r="B266" s="83" t="s">
        <v>322</v>
      </c>
      <c r="C266" s="219" t="s">
        <v>323</v>
      </c>
      <c r="D266" s="219" t="s">
        <v>324</v>
      </c>
      <c r="E266" s="216">
        <v>1042996954</v>
      </c>
      <c r="F266" s="219" t="s">
        <v>175</v>
      </c>
      <c r="G266" s="219" t="s">
        <v>325</v>
      </c>
      <c r="H266" s="231">
        <v>40935</v>
      </c>
      <c r="I266" s="216"/>
      <c r="J266" s="219" t="s">
        <v>326</v>
      </c>
      <c r="K266" s="219" t="s">
        <v>327</v>
      </c>
      <c r="L266" s="219" t="s">
        <v>66</v>
      </c>
      <c r="M266" s="216" t="s">
        <v>137</v>
      </c>
      <c r="N266" s="216" t="s">
        <v>137</v>
      </c>
      <c r="O266" s="216" t="s">
        <v>137</v>
      </c>
      <c r="P266" s="311"/>
      <c r="Q266" s="312"/>
    </row>
    <row r="267" spans="2:17" ht="48" customHeight="1" x14ac:dyDescent="0.25">
      <c r="B267" s="83" t="s">
        <v>328</v>
      </c>
      <c r="C267" s="219" t="s">
        <v>323</v>
      </c>
      <c r="D267" s="219" t="s">
        <v>329</v>
      </c>
      <c r="E267" s="216">
        <v>22639292</v>
      </c>
      <c r="F267" s="219" t="s">
        <v>174</v>
      </c>
      <c r="G267" s="219" t="s">
        <v>330</v>
      </c>
      <c r="H267" s="231">
        <v>38646</v>
      </c>
      <c r="I267" s="216"/>
      <c r="J267" s="219" t="s">
        <v>331</v>
      </c>
      <c r="K267" s="232" t="s">
        <v>332</v>
      </c>
      <c r="L267" s="219" t="s">
        <v>66</v>
      </c>
      <c r="M267" s="216" t="s">
        <v>137</v>
      </c>
      <c r="N267" s="216" t="s">
        <v>137</v>
      </c>
      <c r="O267" s="216" t="s">
        <v>137</v>
      </c>
      <c r="P267" s="311"/>
      <c r="Q267" s="312"/>
    </row>
    <row r="268" spans="2:17" ht="60" customHeight="1" x14ac:dyDescent="0.25">
      <c r="B268" s="83" t="s">
        <v>333</v>
      </c>
      <c r="C268" s="219" t="s">
        <v>334</v>
      </c>
      <c r="D268" s="219" t="s">
        <v>335</v>
      </c>
      <c r="E268" s="216">
        <v>72210050</v>
      </c>
      <c r="F268" s="219" t="s">
        <v>175</v>
      </c>
      <c r="G268" s="219" t="s">
        <v>330</v>
      </c>
      <c r="H268" s="231">
        <v>37943</v>
      </c>
      <c r="I268" s="216"/>
      <c r="J268" s="219" t="s">
        <v>336</v>
      </c>
      <c r="K268" s="219" t="s">
        <v>337</v>
      </c>
      <c r="L268" s="219" t="s">
        <v>204</v>
      </c>
      <c r="M268" s="216" t="s">
        <v>137</v>
      </c>
      <c r="N268" s="216" t="s">
        <v>137</v>
      </c>
      <c r="O268" s="216" t="s">
        <v>138</v>
      </c>
      <c r="P268" s="269" t="s">
        <v>338</v>
      </c>
      <c r="Q268" s="270"/>
    </row>
    <row r="269" spans="2:17" ht="60" customHeight="1" x14ac:dyDescent="0.25">
      <c r="B269" s="83" t="s">
        <v>333</v>
      </c>
      <c r="C269" s="219" t="s">
        <v>334</v>
      </c>
      <c r="D269" s="219" t="s">
        <v>339</v>
      </c>
      <c r="E269" s="216">
        <v>32818199</v>
      </c>
      <c r="F269" s="217" t="s">
        <v>340</v>
      </c>
      <c r="G269" s="219" t="s">
        <v>341</v>
      </c>
      <c r="H269" s="231"/>
      <c r="I269" s="216"/>
      <c r="J269" s="219" t="s">
        <v>331</v>
      </c>
      <c r="K269" s="232" t="s">
        <v>342</v>
      </c>
      <c r="L269" s="219" t="s">
        <v>66</v>
      </c>
      <c r="M269" s="216" t="s">
        <v>137</v>
      </c>
      <c r="N269" s="216" t="s">
        <v>138</v>
      </c>
      <c r="O269" s="216" t="s">
        <v>138</v>
      </c>
      <c r="P269" s="269" t="s">
        <v>343</v>
      </c>
      <c r="Q269" s="270"/>
    </row>
    <row r="270" spans="2:17" ht="29.25" customHeight="1" x14ac:dyDescent="0.25">
      <c r="B270" s="83" t="s">
        <v>344</v>
      </c>
      <c r="C270" s="219" t="s">
        <v>334</v>
      </c>
      <c r="D270" s="219" t="s">
        <v>345</v>
      </c>
      <c r="E270" s="216">
        <v>45582324</v>
      </c>
      <c r="F270" s="219" t="s">
        <v>174</v>
      </c>
      <c r="G270" s="219" t="s">
        <v>196</v>
      </c>
      <c r="H270" s="231" t="s">
        <v>212</v>
      </c>
      <c r="I270" s="216"/>
      <c r="J270" s="219" t="s">
        <v>346</v>
      </c>
      <c r="K270" s="219" t="s">
        <v>347</v>
      </c>
      <c r="L270" s="219" t="s">
        <v>66</v>
      </c>
      <c r="M270" s="216" t="s">
        <v>137</v>
      </c>
      <c r="N270" s="216" t="s">
        <v>137</v>
      </c>
      <c r="O270" s="216" t="s">
        <v>138</v>
      </c>
      <c r="P270" s="269" t="s">
        <v>215</v>
      </c>
      <c r="Q270" s="270"/>
    </row>
    <row r="271" spans="2:17" ht="48" customHeight="1" x14ac:dyDescent="0.25">
      <c r="B271" s="83" t="s">
        <v>344</v>
      </c>
      <c r="C271" s="219" t="s">
        <v>334</v>
      </c>
      <c r="D271" s="219" t="s">
        <v>348</v>
      </c>
      <c r="E271" s="216">
        <v>22635650</v>
      </c>
      <c r="F271" s="219" t="s">
        <v>174</v>
      </c>
      <c r="G271" s="219" t="s">
        <v>330</v>
      </c>
      <c r="H271" s="231">
        <v>31982</v>
      </c>
      <c r="I271" s="216"/>
      <c r="J271" s="219" t="s">
        <v>349</v>
      </c>
      <c r="K271" s="219" t="s">
        <v>350</v>
      </c>
      <c r="L271" s="219" t="s">
        <v>204</v>
      </c>
      <c r="M271" s="216" t="s">
        <v>137</v>
      </c>
      <c r="N271" s="216" t="s">
        <v>137</v>
      </c>
      <c r="O271" s="216" t="s">
        <v>138</v>
      </c>
      <c r="P271" s="275" t="s">
        <v>351</v>
      </c>
      <c r="Q271" s="276"/>
    </row>
    <row r="272" spans="2:17" ht="18" customHeight="1" x14ac:dyDescent="0.25">
      <c r="B272" s="175"/>
      <c r="C272" s="233"/>
      <c r="D272" s="233"/>
      <c r="E272" s="177"/>
      <c r="F272" s="233"/>
      <c r="G272" s="233"/>
      <c r="H272" s="234"/>
      <c r="I272" s="177"/>
      <c r="J272" s="233"/>
      <c r="K272" s="233"/>
      <c r="L272" s="233"/>
      <c r="M272" s="177"/>
      <c r="N272" s="177"/>
      <c r="O272" s="177"/>
      <c r="P272" s="273"/>
      <c r="Q272" s="274"/>
    </row>
    <row r="273" spans="2:17" ht="58.5" customHeight="1" x14ac:dyDescent="0.25">
      <c r="B273" s="83" t="s">
        <v>396</v>
      </c>
      <c r="C273" s="219" t="s">
        <v>397</v>
      </c>
      <c r="D273" s="219" t="s">
        <v>398</v>
      </c>
      <c r="E273" s="216">
        <v>22634049</v>
      </c>
      <c r="F273" s="219" t="s">
        <v>195</v>
      </c>
      <c r="G273" s="219" t="s">
        <v>330</v>
      </c>
      <c r="H273" s="231">
        <v>31765</v>
      </c>
      <c r="I273" s="216"/>
      <c r="J273" s="219" t="s">
        <v>349</v>
      </c>
      <c r="K273" s="219" t="s">
        <v>399</v>
      </c>
      <c r="L273" s="219" t="s">
        <v>204</v>
      </c>
      <c r="M273" s="216" t="s">
        <v>137</v>
      </c>
      <c r="N273" s="216" t="s">
        <v>137</v>
      </c>
      <c r="O273" s="216" t="s">
        <v>138</v>
      </c>
      <c r="P273" s="275" t="s">
        <v>400</v>
      </c>
      <c r="Q273" s="276"/>
    </row>
    <row r="274" spans="2:17" ht="60" x14ac:dyDescent="0.25">
      <c r="B274" s="83" t="s">
        <v>396</v>
      </c>
      <c r="C274" s="219" t="s">
        <v>397</v>
      </c>
      <c r="D274" s="219" t="s">
        <v>401</v>
      </c>
      <c r="E274" s="216">
        <v>22639302</v>
      </c>
      <c r="F274" s="219" t="s">
        <v>402</v>
      </c>
      <c r="G274" s="216" t="s">
        <v>403</v>
      </c>
      <c r="H274" s="231">
        <v>40822</v>
      </c>
      <c r="I274" s="216"/>
      <c r="J274" s="219" t="s">
        <v>404</v>
      </c>
      <c r="K274" s="219" t="s">
        <v>405</v>
      </c>
      <c r="L274" s="219" t="s">
        <v>204</v>
      </c>
      <c r="M274" s="216" t="s">
        <v>137</v>
      </c>
      <c r="N274" s="216" t="s">
        <v>137</v>
      </c>
      <c r="O274" s="216" t="s">
        <v>138</v>
      </c>
      <c r="P274" s="269" t="s">
        <v>406</v>
      </c>
      <c r="Q274" s="270"/>
    </row>
    <row r="275" spans="2:17" ht="34.5" customHeight="1" x14ac:dyDescent="0.25">
      <c r="B275" s="83" t="s">
        <v>396</v>
      </c>
      <c r="C275" s="219" t="s">
        <v>397</v>
      </c>
      <c r="D275" s="219" t="s">
        <v>407</v>
      </c>
      <c r="E275" s="216">
        <v>72131090</v>
      </c>
      <c r="F275" s="219" t="s">
        <v>408</v>
      </c>
      <c r="G275" s="219" t="s">
        <v>179</v>
      </c>
      <c r="H275" s="231">
        <v>29455</v>
      </c>
      <c r="I275" s="216"/>
      <c r="J275" s="219"/>
      <c r="K275" s="219"/>
      <c r="L275" s="219" t="s">
        <v>204</v>
      </c>
      <c r="M275" s="216" t="s">
        <v>137</v>
      </c>
      <c r="N275" s="216" t="s">
        <v>137</v>
      </c>
      <c r="O275" s="216" t="s">
        <v>138</v>
      </c>
      <c r="P275" s="275" t="s">
        <v>409</v>
      </c>
      <c r="Q275" s="276"/>
    </row>
    <row r="276" spans="2:17" ht="45" x14ac:dyDescent="0.25">
      <c r="B276" s="83" t="s">
        <v>425</v>
      </c>
      <c r="C276" s="219" t="s">
        <v>397</v>
      </c>
      <c r="D276" s="219" t="s">
        <v>411</v>
      </c>
      <c r="E276" s="216">
        <v>32879360</v>
      </c>
      <c r="F276" s="216" t="s">
        <v>174</v>
      </c>
      <c r="G276" s="219" t="s">
        <v>330</v>
      </c>
      <c r="H276" s="231">
        <v>37552</v>
      </c>
      <c r="I276" s="216"/>
      <c r="J276" s="219" t="s">
        <v>412</v>
      </c>
      <c r="K276" s="219" t="s">
        <v>413</v>
      </c>
      <c r="L276" s="219" t="s">
        <v>66</v>
      </c>
      <c r="M276" s="216" t="s">
        <v>137</v>
      </c>
      <c r="N276" s="216" t="s">
        <v>137</v>
      </c>
      <c r="O276" s="216" t="s">
        <v>137</v>
      </c>
      <c r="P276" s="306"/>
      <c r="Q276" s="306"/>
    </row>
    <row r="277" spans="2:17" ht="60" x14ac:dyDescent="0.25">
      <c r="B277" s="83" t="s">
        <v>425</v>
      </c>
      <c r="C277" s="219" t="s">
        <v>397</v>
      </c>
      <c r="D277" s="219" t="s">
        <v>414</v>
      </c>
      <c r="E277" s="216">
        <v>32701481</v>
      </c>
      <c r="F277" s="219" t="s">
        <v>415</v>
      </c>
      <c r="G277" s="219" t="s">
        <v>416</v>
      </c>
      <c r="H277" s="231">
        <v>41307</v>
      </c>
      <c r="I277" s="216"/>
      <c r="J277" s="219" t="s">
        <v>331</v>
      </c>
      <c r="K277" s="219" t="s">
        <v>417</v>
      </c>
      <c r="L277" s="219" t="s">
        <v>204</v>
      </c>
      <c r="M277" s="216" t="s">
        <v>137</v>
      </c>
      <c r="N277" s="216" t="s">
        <v>138</v>
      </c>
      <c r="O277" s="216" t="s">
        <v>138</v>
      </c>
      <c r="P277" s="275" t="s">
        <v>418</v>
      </c>
      <c r="Q277" s="276"/>
    </row>
    <row r="278" spans="2:17" ht="60" x14ac:dyDescent="0.25">
      <c r="B278" s="83" t="s">
        <v>425</v>
      </c>
      <c r="C278" s="219" t="s">
        <v>397</v>
      </c>
      <c r="D278" s="219" t="s">
        <v>419</v>
      </c>
      <c r="E278" s="216">
        <v>22641827</v>
      </c>
      <c r="F278" s="216" t="s">
        <v>420</v>
      </c>
      <c r="G278" s="219" t="s">
        <v>416</v>
      </c>
      <c r="H278" s="231">
        <v>41599</v>
      </c>
      <c r="I278" s="216"/>
      <c r="J278" s="219" t="s">
        <v>331</v>
      </c>
      <c r="K278" s="219" t="s">
        <v>421</v>
      </c>
      <c r="L278" s="219" t="s">
        <v>204</v>
      </c>
      <c r="M278" s="216" t="s">
        <v>176</v>
      </c>
      <c r="N278" s="216" t="s">
        <v>137</v>
      </c>
      <c r="O278" s="216" t="s">
        <v>138</v>
      </c>
      <c r="P278" s="275" t="s">
        <v>422</v>
      </c>
      <c r="Q278" s="276"/>
    </row>
    <row r="279" spans="2:17" ht="30" x14ac:dyDescent="0.25">
      <c r="B279" s="83" t="s">
        <v>423</v>
      </c>
      <c r="C279" s="219" t="s">
        <v>424</v>
      </c>
      <c r="D279" s="219" t="s">
        <v>426</v>
      </c>
      <c r="E279" s="216">
        <v>22637222</v>
      </c>
      <c r="F279" s="219" t="s">
        <v>427</v>
      </c>
      <c r="G279" s="231" t="s">
        <v>178</v>
      </c>
      <c r="H279" s="231">
        <v>40461</v>
      </c>
      <c r="I279" s="216"/>
      <c r="J279" s="219"/>
      <c r="K279" s="219"/>
      <c r="L279" s="219" t="s">
        <v>204</v>
      </c>
      <c r="M279" s="216" t="s">
        <v>137</v>
      </c>
      <c r="N279" s="216" t="s">
        <v>137</v>
      </c>
      <c r="O279" s="216" t="s">
        <v>138</v>
      </c>
      <c r="P279" s="275" t="s">
        <v>428</v>
      </c>
      <c r="Q279" s="276"/>
    </row>
    <row r="280" spans="2:17" ht="30" x14ac:dyDescent="0.25">
      <c r="B280" s="83" t="s">
        <v>423</v>
      </c>
      <c r="C280" s="219" t="s">
        <v>424</v>
      </c>
      <c r="D280" s="219" t="s">
        <v>429</v>
      </c>
      <c r="E280" s="216">
        <v>1102832439</v>
      </c>
      <c r="F280" s="216" t="s">
        <v>420</v>
      </c>
      <c r="G280" s="219" t="s">
        <v>430</v>
      </c>
      <c r="H280" s="231">
        <v>39260</v>
      </c>
      <c r="I280" s="216"/>
      <c r="J280" s="219" t="s">
        <v>431</v>
      </c>
      <c r="K280" s="219" t="s">
        <v>432</v>
      </c>
      <c r="L280" s="219" t="s">
        <v>204</v>
      </c>
      <c r="M280" s="216" t="s">
        <v>137</v>
      </c>
      <c r="N280" s="216" t="s">
        <v>137</v>
      </c>
      <c r="O280" s="216" t="s">
        <v>138</v>
      </c>
      <c r="P280" s="275" t="s">
        <v>433</v>
      </c>
      <c r="Q280" s="276"/>
    </row>
    <row r="281" spans="2:17" ht="30" x14ac:dyDescent="0.25">
      <c r="B281" s="83" t="s">
        <v>423</v>
      </c>
      <c r="C281" s="219" t="s">
        <v>424</v>
      </c>
      <c r="D281" s="219" t="s">
        <v>434</v>
      </c>
      <c r="E281" s="216">
        <v>44192115</v>
      </c>
      <c r="F281" s="216" t="s">
        <v>420</v>
      </c>
      <c r="G281" s="219" t="s">
        <v>232</v>
      </c>
      <c r="H281" s="231">
        <v>39501</v>
      </c>
      <c r="I281" s="216"/>
      <c r="J281" s="219" t="s">
        <v>435</v>
      </c>
      <c r="K281" s="219" t="s">
        <v>436</v>
      </c>
      <c r="L281" s="219" t="s">
        <v>204</v>
      </c>
      <c r="M281" s="216" t="s">
        <v>137</v>
      </c>
      <c r="N281" s="216" t="s">
        <v>137</v>
      </c>
      <c r="O281" s="216" t="s">
        <v>138</v>
      </c>
      <c r="P281" s="275" t="s">
        <v>437</v>
      </c>
      <c r="Q281" s="276"/>
    </row>
    <row r="282" spans="2:17" ht="30" x14ac:dyDescent="0.25">
      <c r="B282" s="83" t="s">
        <v>423</v>
      </c>
      <c r="C282" s="219" t="s">
        <v>424</v>
      </c>
      <c r="D282" s="219" t="s">
        <v>438</v>
      </c>
      <c r="E282" s="216">
        <v>22634841</v>
      </c>
      <c r="F282" s="216" t="s">
        <v>174</v>
      </c>
      <c r="G282" s="219" t="s">
        <v>439</v>
      </c>
      <c r="H282" s="231">
        <v>32713</v>
      </c>
      <c r="I282" s="216"/>
      <c r="J282" s="219" t="s">
        <v>442</v>
      </c>
      <c r="K282" s="219" t="s">
        <v>440</v>
      </c>
      <c r="L282" s="219" t="s">
        <v>66</v>
      </c>
      <c r="M282" s="216" t="s">
        <v>137</v>
      </c>
      <c r="N282" s="216" t="s">
        <v>137</v>
      </c>
      <c r="O282" s="216" t="s">
        <v>137</v>
      </c>
      <c r="P282" s="265"/>
      <c r="Q282" s="266"/>
    </row>
    <row r="283" spans="2:17" ht="57" customHeight="1" x14ac:dyDescent="0.25">
      <c r="B283" s="83" t="s">
        <v>410</v>
      </c>
      <c r="C283" s="219" t="s">
        <v>424</v>
      </c>
      <c r="D283" s="219" t="s">
        <v>441</v>
      </c>
      <c r="E283" s="216">
        <v>22444678</v>
      </c>
      <c r="F283" s="216" t="s">
        <v>420</v>
      </c>
      <c r="G283" s="219" t="s">
        <v>177</v>
      </c>
      <c r="H283" s="231" t="s">
        <v>212</v>
      </c>
      <c r="I283" s="216"/>
      <c r="J283" s="219" t="s">
        <v>331</v>
      </c>
      <c r="K283" s="219" t="s">
        <v>443</v>
      </c>
      <c r="L283" s="219" t="s">
        <v>66</v>
      </c>
      <c r="M283" s="216" t="s">
        <v>137</v>
      </c>
      <c r="N283" s="216" t="s">
        <v>137</v>
      </c>
      <c r="O283" s="216" t="s">
        <v>137</v>
      </c>
      <c r="P283" s="265"/>
      <c r="Q283" s="266"/>
    </row>
    <row r="284" spans="2:17" ht="54.75" customHeight="1" x14ac:dyDescent="0.25">
      <c r="B284" s="83" t="s">
        <v>410</v>
      </c>
      <c r="C284" s="219" t="s">
        <v>424</v>
      </c>
      <c r="D284" s="219" t="s">
        <v>444</v>
      </c>
      <c r="E284" s="216">
        <v>1129519678</v>
      </c>
      <c r="F284" s="216" t="s">
        <v>420</v>
      </c>
      <c r="G284" s="219" t="s">
        <v>416</v>
      </c>
      <c r="H284" s="231">
        <v>41544</v>
      </c>
      <c r="I284" s="216"/>
      <c r="J284" s="219" t="s">
        <v>331</v>
      </c>
      <c r="K284" s="219" t="s">
        <v>445</v>
      </c>
      <c r="L284" s="219" t="s">
        <v>66</v>
      </c>
      <c r="M284" s="216" t="s">
        <v>137</v>
      </c>
      <c r="N284" s="216" t="s">
        <v>137</v>
      </c>
      <c r="O284" s="216" t="s">
        <v>137</v>
      </c>
      <c r="P284" s="265"/>
      <c r="Q284" s="266"/>
    </row>
    <row r="285" spans="2:17" ht="26.25" customHeight="1" x14ac:dyDescent="0.25">
      <c r="B285" s="83" t="s">
        <v>410</v>
      </c>
      <c r="C285" s="219" t="s">
        <v>424</v>
      </c>
      <c r="D285" s="219" t="s">
        <v>446</v>
      </c>
      <c r="E285" s="216">
        <v>1043001786</v>
      </c>
      <c r="F285" s="216" t="s">
        <v>174</v>
      </c>
      <c r="G285" s="219" t="s">
        <v>177</v>
      </c>
      <c r="H285" s="231">
        <v>40571</v>
      </c>
      <c r="I285" s="216"/>
      <c r="J285" s="219" t="s">
        <v>447</v>
      </c>
      <c r="K285" s="219" t="s">
        <v>448</v>
      </c>
      <c r="L285" s="219" t="s">
        <v>66</v>
      </c>
      <c r="M285" s="216" t="s">
        <v>137</v>
      </c>
      <c r="N285" s="216" t="s">
        <v>137</v>
      </c>
      <c r="O285" s="216" t="s">
        <v>137</v>
      </c>
      <c r="P285" s="265"/>
      <c r="Q285" s="266"/>
    </row>
    <row r="286" spans="2:17" ht="32.25" customHeight="1" x14ac:dyDescent="0.25">
      <c r="B286" s="83" t="s">
        <v>410</v>
      </c>
      <c r="C286" s="219" t="s">
        <v>424</v>
      </c>
      <c r="D286" s="219" t="s">
        <v>449</v>
      </c>
      <c r="E286" s="216">
        <v>32668575</v>
      </c>
      <c r="F286" s="216" t="s">
        <v>174</v>
      </c>
      <c r="G286" s="219" t="s">
        <v>177</v>
      </c>
      <c r="H286" s="231" t="s">
        <v>212</v>
      </c>
      <c r="I286" s="216"/>
      <c r="J286" s="219" t="s">
        <v>450</v>
      </c>
      <c r="K286" s="219" t="s">
        <v>451</v>
      </c>
      <c r="L286" s="219" t="s">
        <v>66</v>
      </c>
      <c r="M286" s="216" t="s">
        <v>137</v>
      </c>
      <c r="N286" s="216" t="s">
        <v>137</v>
      </c>
      <c r="O286" s="216" t="s">
        <v>137</v>
      </c>
      <c r="P286" s="306"/>
      <c r="Q286" s="306"/>
    </row>
    <row r="288" spans="2:17" ht="15.75" thickBot="1" x14ac:dyDescent="0.3"/>
    <row r="289" spans="1:26" ht="27" thickBot="1" x14ac:dyDescent="0.3">
      <c r="B289" s="299" t="s">
        <v>42</v>
      </c>
      <c r="C289" s="300"/>
      <c r="D289" s="300"/>
      <c r="E289" s="300"/>
      <c r="F289" s="300"/>
      <c r="G289" s="300"/>
      <c r="H289" s="300"/>
      <c r="I289" s="300"/>
      <c r="J289" s="300"/>
      <c r="K289" s="300"/>
      <c r="L289" s="300"/>
      <c r="M289" s="300"/>
      <c r="N289" s="301"/>
    </row>
    <row r="292" spans="1:26" ht="46.15" customHeight="1" x14ac:dyDescent="0.25">
      <c r="B292" s="55" t="s">
        <v>32</v>
      </c>
      <c r="C292" s="55" t="s">
        <v>43</v>
      </c>
      <c r="D292" s="277" t="s">
        <v>3</v>
      </c>
      <c r="E292" s="279"/>
    </row>
    <row r="293" spans="1:26" ht="46.9" customHeight="1" x14ac:dyDescent="0.25">
      <c r="B293" s="56" t="s">
        <v>126</v>
      </c>
      <c r="C293" s="107" t="s">
        <v>138</v>
      </c>
      <c r="D293" s="305" t="s">
        <v>302</v>
      </c>
      <c r="E293" s="305"/>
    </row>
    <row r="296" spans="1:26" ht="26.25" x14ac:dyDescent="0.25">
      <c r="B296" s="297" t="s">
        <v>60</v>
      </c>
      <c r="C296" s="298"/>
      <c r="D296" s="298"/>
      <c r="E296" s="298"/>
      <c r="F296" s="298"/>
      <c r="G296" s="298"/>
      <c r="H296" s="298"/>
      <c r="I296" s="298"/>
      <c r="J296" s="298"/>
      <c r="K296" s="298"/>
      <c r="L296" s="298"/>
      <c r="M296" s="298"/>
      <c r="N296" s="298"/>
      <c r="O296" s="298"/>
      <c r="P296" s="298"/>
    </row>
    <row r="298" spans="1:26" ht="15.75" thickBot="1" x14ac:dyDescent="0.3"/>
    <row r="299" spans="1:26" ht="27" thickBot="1" x14ac:dyDescent="0.3">
      <c r="B299" s="299" t="s">
        <v>50</v>
      </c>
      <c r="C299" s="300"/>
      <c r="D299" s="300"/>
      <c r="E299" s="300"/>
      <c r="F299" s="300"/>
      <c r="G299" s="300"/>
      <c r="H299" s="300"/>
      <c r="I299" s="300"/>
      <c r="J299" s="300"/>
      <c r="K299" s="300"/>
      <c r="L299" s="300"/>
      <c r="M299" s="300"/>
      <c r="N299" s="301"/>
    </row>
    <row r="301" spans="1:26" ht="15.75" thickBot="1" x14ac:dyDescent="0.3">
      <c r="B301" s="106" t="s">
        <v>284</v>
      </c>
      <c r="M301" s="52"/>
      <c r="N301" s="52"/>
    </row>
    <row r="302" spans="1:26" s="91" customFormat="1" ht="109.5" customHeight="1" x14ac:dyDescent="0.25">
      <c r="B302" s="102" t="s">
        <v>146</v>
      </c>
      <c r="C302" s="102" t="s">
        <v>147</v>
      </c>
      <c r="D302" s="102" t="s">
        <v>148</v>
      </c>
      <c r="E302" s="102" t="s">
        <v>41</v>
      </c>
      <c r="F302" s="102" t="s">
        <v>22</v>
      </c>
      <c r="G302" s="102" t="s">
        <v>103</v>
      </c>
      <c r="H302" s="102" t="s">
        <v>17</v>
      </c>
      <c r="I302" s="102" t="s">
        <v>10</v>
      </c>
      <c r="J302" s="102" t="s">
        <v>30</v>
      </c>
      <c r="K302" s="102" t="s">
        <v>57</v>
      </c>
      <c r="L302" s="102" t="s">
        <v>20</v>
      </c>
      <c r="M302" s="87" t="s">
        <v>26</v>
      </c>
      <c r="N302" s="102" t="s">
        <v>149</v>
      </c>
      <c r="O302" s="102" t="s">
        <v>34</v>
      </c>
      <c r="P302" s="103" t="s">
        <v>11</v>
      </c>
      <c r="Q302" s="103" t="s">
        <v>19</v>
      </c>
    </row>
    <row r="303" spans="1:26" s="97" customFormat="1" ht="75" x14ac:dyDescent="0.25">
      <c r="A303" s="38">
        <v>1</v>
      </c>
      <c r="B303" s="40" t="s">
        <v>183</v>
      </c>
      <c r="C303" s="98" t="s">
        <v>183</v>
      </c>
      <c r="D303" s="98" t="s">
        <v>226</v>
      </c>
      <c r="E303" s="146">
        <v>416</v>
      </c>
      <c r="F303" s="146" t="s">
        <v>137</v>
      </c>
      <c r="G303" s="147" t="s">
        <v>160</v>
      </c>
      <c r="H303" s="148">
        <v>40544</v>
      </c>
      <c r="I303" s="148">
        <v>40817</v>
      </c>
      <c r="J303" s="146" t="s">
        <v>138</v>
      </c>
      <c r="K303" s="146">
        <v>0</v>
      </c>
      <c r="L303" s="146">
        <v>9</v>
      </c>
      <c r="M303" s="146">
        <v>115</v>
      </c>
      <c r="N303" s="146" t="s">
        <v>160</v>
      </c>
      <c r="O303" s="221">
        <v>800000</v>
      </c>
      <c r="P303" s="222">
        <v>156</v>
      </c>
      <c r="Q303" s="235" t="s">
        <v>465</v>
      </c>
      <c r="R303" s="96"/>
      <c r="S303" s="96"/>
      <c r="T303" s="96"/>
      <c r="U303" s="96"/>
      <c r="V303" s="96"/>
      <c r="W303" s="96"/>
      <c r="X303" s="96"/>
      <c r="Y303" s="96"/>
      <c r="Z303" s="96"/>
    </row>
    <row r="304" spans="1:26" s="97" customFormat="1" ht="75" x14ac:dyDescent="0.25">
      <c r="A304" s="38"/>
      <c r="B304" s="40" t="s">
        <v>183</v>
      </c>
      <c r="C304" s="98" t="s">
        <v>183</v>
      </c>
      <c r="D304" s="98" t="s">
        <v>227</v>
      </c>
      <c r="E304" s="146" t="s">
        <v>212</v>
      </c>
      <c r="F304" s="99" t="s">
        <v>137</v>
      </c>
      <c r="G304" s="147" t="s">
        <v>160</v>
      </c>
      <c r="H304" s="148">
        <v>41306</v>
      </c>
      <c r="I304" s="148">
        <v>41581</v>
      </c>
      <c r="J304" s="146" t="s">
        <v>138</v>
      </c>
      <c r="K304" s="146">
        <v>2</v>
      </c>
      <c r="L304" s="163">
        <v>7</v>
      </c>
      <c r="M304" s="146">
        <v>55</v>
      </c>
      <c r="N304" s="146" t="s">
        <v>160</v>
      </c>
      <c r="O304" s="236">
        <v>1650000</v>
      </c>
      <c r="P304" s="222">
        <v>158</v>
      </c>
      <c r="Q304" s="235" t="s">
        <v>466</v>
      </c>
      <c r="R304" s="96"/>
      <c r="S304" s="96"/>
      <c r="T304" s="96"/>
      <c r="U304" s="96"/>
      <c r="V304" s="96"/>
      <c r="W304" s="96"/>
      <c r="X304" s="96"/>
      <c r="Y304" s="96"/>
      <c r="Z304" s="96"/>
    </row>
    <row r="305" spans="1:26" s="97" customFormat="1" x14ac:dyDescent="0.25">
      <c r="A305" s="38"/>
      <c r="B305" s="98"/>
      <c r="C305" s="99"/>
      <c r="D305" s="98"/>
      <c r="E305" s="163"/>
      <c r="F305" s="99"/>
      <c r="G305" s="99"/>
      <c r="H305" s="148"/>
      <c r="I305" s="148"/>
      <c r="J305" s="164"/>
      <c r="K305" s="146"/>
      <c r="L305" s="163"/>
      <c r="M305" s="163"/>
      <c r="N305" s="165"/>
      <c r="O305" s="236"/>
      <c r="P305" s="236"/>
      <c r="Q305" s="223"/>
      <c r="R305" s="96"/>
      <c r="S305" s="96"/>
      <c r="T305" s="96"/>
      <c r="U305" s="96"/>
      <c r="V305" s="96"/>
      <c r="W305" s="96"/>
      <c r="X305" s="96"/>
      <c r="Y305" s="96"/>
      <c r="Z305" s="96"/>
    </row>
    <row r="306" spans="1:26" s="97" customFormat="1" x14ac:dyDescent="0.25">
      <c r="A306" s="38"/>
      <c r="B306" s="98"/>
      <c r="C306" s="99"/>
      <c r="D306" s="98"/>
      <c r="E306" s="163"/>
      <c r="F306" s="99"/>
      <c r="G306" s="99"/>
      <c r="H306" s="99"/>
      <c r="I306" s="148"/>
      <c r="J306" s="164"/>
      <c r="K306" s="146"/>
      <c r="L306" s="163"/>
      <c r="M306" s="163"/>
      <c r="N306" s="165"/>
      <c r="O306" s="236"/>
      <c r="P306" s="236"/>
      <c r="Q306" s="237"/>
      <c r="R306" s="96"/>
      <c r="S306" s="96"/>
      <c r="T306" s="96"/>
      <c r="U306" s="96"/>
      <c r="V306" s="96"/>
      <c r="W306" s="96"/>
      <c r="X306" s="96"/>
      <c r="Y306" s="96"/>
      <c r="Z306" s="96"/>
    </row>
    <row r="307" spans="1:26" s="97" customFormat="1" x14ac:dyDescent="0.25">
      <c r="A307" s="38"/>
      <c r="B307" s="98"/>
      <c r="C307" s="99"/>
      <c r="D307" s="98"/>
      <c r="E307" s="163"/>
      <c r="F307" s="99"/>
      <c r="G307" s="99"/>
      <c r="H307" s="99"/>
      <c r="I307" s="148"/>
      <c r="J307" s="164"/>
      <c r="K307" s="146">
        <v>0</v>
      </c>
      <c r="L307" s="163"/>
      <c r="M307" s="163"/>
      <c r="N307" s="165"/>
      <c r="O307" s="236"/>
      <c r="P307" s="236"/>
      <c r="Q307" s="237"/>
      <c r="R307" s="96"/>
      <c r="S307" s="96"/>
      <c r="T307" s="96"/>
      <c r="U307" s="96"/>
      <c r="V307" s="96"/>
      <c r="W307" s="96"/>
      <c r="X307" s="96"/>
      <c r="Y307" s="96"/>
      <c r="Z307" s="96"/>
    </row>
    <row r="308" spans="1:26" s="97" customFormat="1" x14ac:dyDescent="0.25">
      <c r="A308" s="38"/>
      <c r="B308" s="40" t="s">
        <v>16</v>
      </c>
      <c r="C308" s="99"/>
      <c r="D308" s="98"/>
      <c r="E308" s="93"/>
      <c r="F308" s="94"/>
      <c r="G308" s="94"/>
      <c r="H308" s="94"/>
      <c r="I308" s="95"/>
      <c r="J308" s="95"/>
      <c r="K308" s="100">
        <f>SUM(K303:K307)</f>
        <v>2</v>
      </c>
      <c r="L308" s="100">
        <f>SUM(L303:L307)</f>
        <v>16</v>
      </c>
      <c r="M308" s="140">
        <f>SUM(M303:M307)</f>
        <v>170</v>
      </c>
      <c r="N308" s="100">
        <f>SUM(N303:N307)</f>
        <v>0</v>
      </c>
      <c r="O308" s="224"/>
      <c r="P308" s="224"/>
      <c r="Q308" s="38"/>
    </row>
    <row r="309" spans="1:26" x14ac:dyDescent="0.25">
      <c r="B309" s="23"/>
      <c r="C309" s="23"/>
      <c r="D309" s="23"/>
      <c r="E309" s="24"/>
      <c r="F309" s="23"/>
      <c r="G309" s="23"/>
      <c r="H309" s="23"/>
      <c r="I309" s="23"/>
      <c r="J309" s="23"/>
      <c r="K309" s="23"/>
      <c r="L309" s="23"/>
      <c r="M309" s="23"/>
      <c r="N309" s="23"/>
      <c r="O309" s="23"/>
      <c r="P309" s="23"/>
    </row>
    <row r="310" spans="1:26" ht="18.75" x14ac:dyDescent="0.25">
      <c r="B310" s="47" t="s">
        <v>31</v>
      </c>
      <c r="C310" s="60">
        <f>+K308</f>
        <v>2</v>
      </c>
      <c r="H310" s="25"/>
      <c r="I310" s="25"/>
      <c r="J310" s="25"/>
      <c r="K310" s="25"/>
      <c r="L310" s="25"/>
      <c r="M310" s="25"/>
      <c r="N310" s="23"/>
      <c r="O310" s="23"/>
      <c r="P310" s="23"/>
    </row>
    <row r="312" spans="1:26" ht="15.75" thickBot="1" x14ac:dyDescent="0.3"/>
    <row r="313" spans="1:26" ht="37.15" customHeight="1" thickBot="1" x14ac:dyDescent="0.3">
      <c r="B313" s="63" t="s">
        <v>45</v>
      </c>
      <c r="C313" s="64" t="s">
        <v>46</v>
      </c>
      <c r="D313" s="63" t="s">
        <v>47</v>
      </c>
      <c r="E313" s="64" t="s">
        <v>51</v>
      </c>
    </row>
    <row r="314" spans="1:26" ht="41.45" customHeight="1" x14ac:dyDescent="0.25">
      <c r="B314" s="54" t="s">
        <v>127</v>
      </c>
      <c r="C314" s="57">
        <v>20</v>
      </c>
      <c r="D314" s="57">
        <v>0</v>
      </c>
      <c r="E314" s="302">
        <f>+D314+D315+D316</f>
        <v>0</v>
      </c>
    </row>
    <row r="315" spans="1:26" x14ac:dyDescent="0.25">
      <c r="B315" s="54" t="s">
        <v>128</v>
      </c>
      <c r="C315" s="46">
        <v>30</v>
      </c>
      <c r="D315" s="58">
        <v>0</v>
      </c>
      <c r="E315" s="303"/>
    </row>
    <row r="316" spans="1:26" ht="15.75" thickBot="1" x14ac:dyDescent="0.3">
      <c r="B316" s="54" t="s">
        <v>129</v>
      </c>
      <c r="C316" s="59">
        <v>40</v>
      </c>
      <c r="D316" s="59">
        <v>0</v>
      </c>
      <c r="E316" s="304"/>
    </row>
    <row r="318" spans="1:26" ht="15.75" thickBot="1" x14ac:dyDescent="0.3"/>
    <row r="319" spans="1:26" ht="27" thickBot="1" x14ac:dyDescent="0.3">
      <c r="B319" s="299" t="s">
        <v>50</v>
      </c>
      <c r="C319" s="300"/>
      <c r="D319" s="300"/>
      <c r="E319" s="300"/>
      <c r="F319" s="300"/>
      <c r="G319" s="300"/>
      <c r="H319" s="300"/>
      <c r="I319" s="300"/>
      <c r="J319" s="300"/>
      <c r="K319" s="300"/>
      <c r="L319" s="300"/>
      <c r="M319" s="300"/>
      <c r="N319" s="301"/>
    </row>
    <row r="321" spans="2:17" ht="15.75" thickBot="1" x14ac:dyDescent="0.3">
      <c r="B321" s="106" t="s">
        <v>244</v>
      </c>
    </row>
    <row r="322" spans="2:17" ht="60" x14ac:dyDescent="0.25">
      <c r="B322" s="102" t="s">
        <v>146</v>
      </c>
      <c r="C322" s="102" t="s">
        <v>147</v>
      </c>
      <c r="D322" s="102" t="s">
        <v>148</v>
      </c>
      <c r="E322" s="102" t="s">
        <v>41</v>
      </c>
      <c r="F322" s="102" t="s">
        <v>22</v>
      </c>
      <c r="G322" s="102" t="s">
        <v>103</v>
      </c>
      <c r="H322" s="102" t="s">
        <v>17</v>
      </c>
      <c r="I322" s="102" t="s">
        <v>10</v>
      </c>
      <c r="J322" s="102" t="s">
        <v>30</v>
      </c>
      <c r="K322" s="102" t="s">
        <v>57</v>
      </c>
      <c r="L322" s="102" t="s">
        <v>20</v>
      </c>
      <c r="M322" s="87" t="s">
        <v>26</v>
      </c>
      <c r="N322" s="102" t="s">
        <v>149</v>
      </c>
      <c r="O322" s="102" t="s">
        <v>34</v>
      </c>
      <c r="P322" s="191" t="s">
        <v>11</v>
      </c>
      <c r="Q322" s="191" t="s">
        <v>19</v>
      </c>
    </row>
    <row r="323" spans="2:17" ht="30" x14ac:dyDescent="0.25">
      <c r="B323" s="40" t="s">
        <v>183</v>
      </c>
      <c r="C323" s="98" t="s">
        <v>183</v>
      </c>
      <c r="D323" s="98" t="s">
        <v>285</v>
      </c>
      <c r="E323" s="146">
        <v>151</v>
      </c>
      <c r="F323" s="146" t="s">
        <v>137</v>
      </c>
      <c r="G323" s="147" t="s">
        <v>160</v>
      </c>
      <c r="H323" s="148">
        <v>40210</v>
      </c>
      <c r="I323" s="148">
        <v>40543</v>
      </c>
      <c r="J323" s="146" t="s">
        <v>138</v>
      </c>
      <c r="K323" s="146">
        <v>11</v>
      </c>
      <c r="L323" s="146"/>
      <c r="M323" s="146">
        <v>85</v>
      </c>
      <c r="N323" s="146">
        <v>0</v>
      </c>
      <c r="O323" s="221">
        <v>1200000</v>
      </c>
      <c r="P323" s="222">
        <v>291</v>
      </c>
      <c r="Q323" s="223"/>
    </row>
    <row r="324" spans="2:17" ht="30" x14ac:dyDescent="0.25">
      <c r="B324" s="40" t="s">
        <v>183</v>
      </c>
      <c r="C324" s="98" t="s">
        <v>183</v>
      </c>
      <c r="D324" s="98" t="s">
        <v>227</v>
      </c>
      <c r="E324" s="146" t="s">
        <v>212</v>
      </c>
      <c r="F324" s="99" t="s">
        <v>137</v>
      </c>
      <c r="G324" s="147" t="s">
        <v>160</v>
      </c>
      <c r="H324" s="148">
        <v>40544</v>
      </c>
      <c r="I324" s="148">
        <v>40787</v>
      </c>
      <c r="J324" s="146" t="s">
        <v>138</v>
      </c>
      <c r="K324" s="146">
        <v>8</v>
      </c>
      <c r="L324" s="163"/>
      <c r="M324" s="146">
        <v>55</v>
      </c>
      <c r="N324" s="146"/>
      <c r="O324" s="236">
        <v>800000</v>
      </c>
      <c r="P324" s="222">
        <v>293</v>
      </c>
      <c r="Q324" s="223"/>
    </row>
    <row r="325" spans="2:17" x14ac:dyDescent="0.25">
      <c r="B325" s="98"/>
      <c r="C325" s="99"/>
      <c r="D325" s="98"/>
      <c r="E325" s="163"/>
      <c r="F325" s="99"/>
      <c r="G325" s="99"/>
      <c r="H325" s="148"/>
      <c r="I325" s="148"/>
      <c r="J325" s="164"/>
      <c r="K325" s="146"/>
      <c r="L325" s="163"/>
      <c r="M325" s="163"/>
      <c r="N325" s="165"/>
      <c r="O325" s="236"/>
      <c r="P325" s="236"/>
      <c r="Q325" s="223"/>
    </row>
    <row r="326" spans="2:17" x14ac:dyDescent="0.25">
      <c r="B326" s="98"/>
      <c r="C326" s="99"/>
      <c r="D326" s="98"/>
      <c r="E326" s="163"/>
      <c r="F326" s="99"/>
      <c r="G326" s="99"/>
      <c r="H326" s="99"/>
      <c r="I326" s="148"/>
      <c r="J326" s="164"/>
      <c r="K326" s="146"/>
      <c r="L326" s="163"/>
      <c r="M326" s="163"/>
      <c r="N326" s="165"/>
      <c r="O326" s="236"/>
      <c r="P326" s="236"/>
      <c r="Q326" s="237"/>
    </row>
    <row r="327" spans="2:17" x14ac:dyDescent="0.25">
      <c r="B327" s="98"/>
      <c r="C327" s="99"/>
      <c r="D327" s="98"/>
      <c r="E327" s="163"/>
      <c r="F327" s="99"/>
      <c r="G327" s="99"/>
      <c r="H327" s="99"/>
      <c r="I327" s="148"/>
      <c r="J327" s="164"/>
      <c r="K327" s="146">
        <v>0</v>
      </c>
      <c r="L327" s="163"/>
      <c r="M327" s="163"/>
      <c r="N327" s="165"/>
      <c r="O327" s="236"/>
      <c r="P327" s="236"/>
      <c r="Q327" s="237"/>
    </row>
    <row r="328" spans="2:17" x14ac:dyDescent="0.25">
      <c r="B328" s="40" t="s">
        <v>16</v>
      </c>
      <c r="C328" s="99"/>
      <c r="D328" s="98"/>
      <c r="E328" s="93"/>
      <c r="F328" s="94"/>
      <c r="G328" s="94"/>
      <c r="H328" s="94"/>
      <c r="I328" s="95"/>
      <c r="J328" s="95"/>
      <c r="K328" s="100">
        <f>SUM(K323:K327)</f>
        <v>19</v>
      </c>
      <c r="L328" s="100">
        <f>SUM(L323:L327)</f>
        <v>0</v>
      </c>
      <c r="M328" s="140">
        <f>SUM(M323:M327)</f>
        <v>140</v>
      </c>
      <c r="N328" s="100">
        <f>SUM(N323:N327)</f>
        <v>0</v>
      </c>
      <c r="O328" s="224"/>
      <c r="P328" s="224"/>
      <c r="Q328" s="38"/>
    </row>
    <row r="329" spans="2:17" x14ac:dyDescent="0.25">
      <c r="C329" s="91"/>
      <c r="D329" s="91"/>
      <c r="E329" s="91"/>
      <c r="F329" s="91"/>
      <c r="G329" s="91"/>
      <c r="H329" s="91"/>
      <c r="I329" s="91"/>
      <c r="J329" s="91"/>
      <c r="K329" s="91"/>
      <c r="L329" s="91"/>
      <c r="M329" s="91"/>
      <c r="N329" s="91"/>
      <c r="O329" s="91"/>
      <c r="P329" s="91"/>
      <c r="Q329" s="91"/>
    </row>
    <row r="330" spans="2:17" x14ac:dyDescent="0.25">
      <c r="B330" s="47" t="s">
        <v>31</v>
      </c>
      <c r="C330" s="60">
        <f>+K328</f>
        <v>19</v>
      </c>
    </row>
    <row r="332" spans="2:17" ht="15.75" thickBot="1" x14ac:dyDescent="0.3"/>
    <row r="333" spans="2:17" ht="30.75" thickBot="1" x14ac:dyDescent="0.3">
      <c r="B333" s="63" t="s">
        <v>45</v>
      </c>
      <c r="C333" s="64" t="s">
        <v>46</v>
      </c>
      <c r="D333" s="63" t="s">
        <v>47</v>
      </c>
      <c r="E333" s="64" t="s">
        <v>51</v>
      </c>
    </row>
    <row r="334" spans="2:17" x14ac:dyDescent="0.25">
      <c r="B334" s="54" t="s">
        <v>127</v>
      </c>
      <c r="C334" s="57">
        <v>20</v>
      </c>
      <c r="D334" s="57"/>
      <c r="E334" s="302">
        <f>+D334+D335+D336</f>
        <v>40</v>
      </c>
    </row>
    <row r="335" spans="2:17" x14ac:dyDescent="0.25">
      <c r="B335" s="54" t="s">
        <v>128</v>
      </c>
      <c r="C335" s="186">
        <v>30</v>
      </c>
      <c r="D335" s="190">
        <v>0</v>
      </c>
      <c r="E335" s="303"/>
    </row>
    <row r="336" spans="2:17" ht="15.75" thickBot="1" x14ac:dyDescent="0.3">
      <c r="B336" s="54" t="s">
        <v>129</v>
      </c>
      <c r="C336" s="59">
        <v>40</v>
      </c>
      <c r="D336" s="59">
        <v>40</v>
      </c>
      <c r="E336" s="304"/>
    </row>
    <row r="339" spans="2:17" ht="15.75" thickBot="1" x14ac:dyDescent="0.3"/>
    <row r="340" spans="2:17" ht="27" thickBot="1" x14ac:dyDescent="0.3">
      <c r="B340" s="299" t="s">
        <v>50</v>
      </c>
      <c r="C340" s="300"/>
      <c r="D340" s="300"/>
      <c r="E340" s="300"/>
      <c r="F340" s="300"/>
      <c r="G340" s="300"/>
      <c r="H340" s="300"/>
      <c r="I340" s="300"/>
      <c r="J340" s="300"/>
      <c r="K340" s="300"/>
      <c r="L340" s="300"/>
      <c r="M340" s="300"/>
      <c r="N340" s="301"/>
    </row>
    <row r="342" spans="2:17" ht="15.75" thickBot="1" x14ac:dyDescent="0.3">
      <c r="B342" s="106" t="s">
        <v>286</v>
      </c>
    </row>
    <row r="343" spans="2:17" ht="60" x14ac:dyDescent="0.25">
      <c r="B343" s="102" t="s">
        <v>146</v>
      </c>
      <c r="C343" s="102" t="s">
        <v>147</v>
      </c>
      <c r="D343" s="102" t="s">
        <v>148</v>
      </c>
      <c r="E343" s="102" t="s">
        <v>41</v>
      </c>
      <c r="F343" s="102" t="s">
        <v>22</v>
      </c>
      <c r="G343" s="102" t="s">
        <v>103</v>
      </c>
      <c r="H343" s="102" t="s">
        <v>17</v>
      </c>
      <c r="I343" s="102" t="s">
        <v>10</v>
      </c>
      <c r="J343" s="102" t="s">
        <v>30</v>
      </c>
      <c r="K343" s="102" t="s">
        <v>57</v>
      </c>
      <c r="L343" s="102" t="s">
        <v>20</v>
      </c>
      <c r="M343" s="87" t="s">
        <v>26</v>
      </c>
      <c r="N343" s="102" t="s">
        <v>149</v>
      </c>
      <c r="O343" s="102" t="s">
        <v>34</v>
      </c>
      <c r="P343" s="191" t="s">
        <v>11</v>
      </c>
      <c r="Q343" s="191" t="s">
        <v>19</v>
      </c>
    </row>
    <row r="344" spans="2:17" ht="30" x14ac:dyDescent="0.25">
      <c r="B344" s="40" t="s">
        <v>183</v>
      </c>
      <c r="C344" s="98" t="s">
        <v>183</v>
      </c>
      <c r="D344" s="98" t="s">
        <v>285</v>
      </c>
      <c r="E344" s="146">
        <v>1350</v>
      </c>
      <c r="F344" s="146" t="s">
        <v>137</v>
      </c>
      <c r="G344" s="147" t="s">
        <v>160</v>
      </c>
      <c r="H344" s="148">
        <v>40969</v>
      </c>
      <c r="I344" s="148">
        <v>41243</v>
      </c>
      <c r="J344" s="146" t="s">
        <v>138</v>
      </c>
      <c r="K344" s="146">
        <v>8</v>
      </c>
      <c r="L344" s="146">
        <v>0</v>
      </c>
      <c r="M344" s="146">
        <v>69</v>
      </c>
      <c r="N344" s="146">
        <v>0</v>
      </c>
      <c r="O344" s="221">
        <v>930000</v>
      </c>
      <c r="P344" s="222">
        <v>445</v>
      </c>
      <c r="Q344" s="223"/>
    </row>
    <row r="345" spans="2:17" ht="30" x14ac:dyDescent="0.25">
      <c r="B345" s="40" t="s">
        <v>183</v>
      </c>
      <c r="C345" s="98" t="s">
        <v>183</v>
      </c>
      <c r="D345" s="98" t="s">
        <v>245</v>
      </c>
      <c r="E345" s="146">
        <v>15</v>
      </c>
      <c r="F345" s="99" t="s">
        <v>137</v>
      </c>
      <c r="G345" s="147" t="s">
        <v>160</v>
      </c>
      <c r="H345" s="148">
        <v>41275</v>
      </c>
      <c r="I345" s="148">
        <v>41638</v>
      </c>
      <c r="J345" s="146" t="s">
        <v>138</v>
      </c>
      <c r="K345" s="146">
        <v>12</v>
      </c>
      <c r="L345" s="163">
        <v>0</v>
      </c>
      <c r="M345" s="146">
        <v>19</v>
      </c>
      <c r="N345" s="146">
        <v>0</v>
      </c>
      <c r="O345" s="236">
        <v>870000</v>
      </c>
      <c r="P345" s="222">
        <v>447</v>
      </c>
      <c r="Q345" s="223"/>
    </row>
    <row r="346" spans="2:17" x14ac:dyDescent="0.25">
      <c r="B346" s="98"/>
      <c r="C346" s="99"/>
      <c r="D346" s="98"/>
      <c r="E346" s="163"/>
      <c r="F346" s="99"/>
      <c r="G346" s="99"/>
      <c r="H346" s="148"/>
      <c r="I346" s="148"/>
      <c r="J346" s="164"/>
      <c r="K346" s="146"/>
      <c r="L346" s="163"/>
      <c r="M346" s="163"/>
      <c r="N346" s="165"/>
      <c r="O346" s="236"/>
      <c r="P346" s="236"/>
      <c r="Q346" s="223"/>
    </row>
    <row r="347" spans="2:17" x14ac:dyDescent="0.25">
      <c r="B347" s="98"/>
      <c r="C347" s="99"/>
      <c r="D347" s="98"/>
      <c r="E347" s="163"/>
      <c r="F347" s="99"/>
      <c r="G347" s="99"/>
      <c r="H347" s="99"/>
      <c r="I347" s="148"/>
      <c r="J347" s="164"/>
      <c r="K347" s="146"/>
      <c r="L347" s="163"/>
      <c r="M347" s="163"/>
      <c r="N347" s="165"/>
      <c r="O347" s="236"/>
      <c r="P347" s="236"/>
      <c r="Q347" s="237"/>
    </row>
    <row r="348" spans="2:17" x14ac:dyDescent="0.25">
      <c r="B348" s="98"/>
      <c r="C348" s="99"/>
      <c r="D348" s="98"/>
      <c r="E348" s="163"/>
      <c r="F348" s="99"/>
      <c r="G348" s="99"/>
      <c r="H348" s="99"/>
      <c r="I348" s="148"/>
      <c r="J348" s="164"/>
      <c r="K348" s="146">
        <v>0</v>
      </c>
      <c r="L348" s="163"/>
      <c r="M348" s="163"/>
      <c r="N348" s="165"/>
      <c r="O348" s="236"/>
      <c r="P348" s="236"/>
      <c r="Q348" s="237"/>
    </row>
    <row r="349" spans="2:17" x14ac:dyDescent="0.25">
      <c r="B349" s="40" t="s">
        <v>16</v>
      </c>
      <c r="C349" s="99"/>
      <c r="D349" s="98"/>
      <c r="E349" s="93"/>
      <c r="F349" s="94"/>
      <c r="G349" s="94"/>
      <c r="H349" s="94"/>
      <c r="I349" s="95"/>
      <c r="J349" s="95"/>
      <c r="K349" s="100">
        <f>SUM(K344:K348)</f>
        <v>20</v>
      </c>
      <c r="L349" s="100">
        <f>SUM(L344:L348)</f>
        <v>0</v>
      </c>
      <c r="M349" s="140">
        <f>SUM(M344:M348)</f>
        <v>88</v>
      </c>
      <c r="N349" s="100">
        <f>SUM(N344:N348)</f>
        <v>0</v>
      </c>
      <c r="O349" s="224"/>
      <c r="P349" s="224"/>
      <c r="Q349" s="38"/>
    </row>
    <row r="351" spans="2:17" x14ac:dyDescent="0.25">
      <c r="B351" s="47" t="s">
        <v>31</v>
      </c>
      <c r="C351" s="60">
        <f>+K349</f>
        <v>20</v>
      </c>
    </row>
    <row r="353" spans="2:17" ht="15.75" thickBot="1" x14ac:dyDescent="0.3"/>
    <row r="354" spans="2:17" ht="30.75" thickBot="1" x14ac:dyDescent="0.3">
      <c r="B354" s="63" t="s">
        <v>45</v>
      </c>
      <c r="C354" s="64" t="s">
        <v>46</v>
      </c>
      <c r="D354" s="63" t="s">
        <v>47</v>
      </c>
      <c r="E354" s="64" t="s">
        <v>51</v>
      </c>
    </row>
    <row r="355" spans="2:17" x14ac:dyDescent="0.25">
      <c r="B355" s="54" t="s">
        <v>127</v>
      </c>
      <c r="C355" s="57">
        <v>20</v>
      </c>
      <c r="D355" s="57"/>
      <c r="E355" s="302">
        <f>+D355+D356+D357</f>
        <v>40</v>
      </c>
    </row>
    <row r="356" spans="2:17" x14ac:dyDescent="0.25">
      <c r="B356" s="54" t="s">
        <v>128</v>
      </c>
      <c r="C356" s="186">
        <v>30</v>
      </c>
      <c r="D356" s="190">
        <v>0</v>
      </c>
      <c r="E356" s="303"/>
    </row>
    <row r="357" spans="2:17" ht="15.75" thickBot="1" x14ac:dyDescent="0.3">
      <c r="B357" s="54" t="s">
        <v>129</v>
      </c>
      <c r="C357" s="59">
        <v>40</v>
      </c>
      <c r="D357" s="59">
        <v>40</v>
      </c>
      <c r="E357" s="304"/>
    </row>
    <row r="361" spans="2:17" ht="15.75" thickBot="1" x14ac:dyDescent="0.3"/>
    <row r="362" spans="2:17" ht="27" thickBot="1" x14ac:dyDescent="0.3">
      <c r="B362" s="299" t="s">
        <v>50</v>
      </c>
      <c r="C362" s="300"/>
      <c r="D362" s="300"/>
      <c r="E362" s="300"/>
      <c r="F362" s="300"/>
      <c r="G362" s="300"/>
      <c r="H362" s="300"/>
      <c r="I362" s="300"/>
      <c r="J362" s="300"/>
      <c r="K362" s="300"/>
      <c r="L362" s="300"/>
      <c r="M362" s="300"/>
      <c r="N362" s="301"/>
    </row>
    <row r="364" spans="2:17" ht="15.75" thickBot="1" x14ac:dyDescent="0.3">
      <c r="B364" s="106" t="s">
        <v>287</v>
      </c>
    </row>
    <row r="365" spans="2:17" ht="60" x14ac:dyDescent="0.25">
      <c r="B365" s="102" t="s">
        <v>146</v>
      </c>
      <c r="C365" s="102" t="s">
        <v>147</v>
      </c>
      <c r="D365" s="102" t="s">
        <v>148</v>
      </c>
      <c r="E365" s="102" t="s">
        <v>41</v>
      </c>
      <c r="F365" s="102" t="s">
        <v>22</v>
      </c>
      <c r="G365" s="102" t="s">
        <v>103</v>
      </c>
      <c r="H365" s="102" t="s">
        <v>17</v>
      </c>
      <c r="I365" s="102" t="s">
        <v>10</v>
      </c>
      <c r="J365" s="102" t="s">
        <v>30</v>
      </c>
      <c r="K365" s="102" t="s">
        <v>57</v>
      </c>
      <c r="L365" s="102" t="s">
        <v>20</v>
      </c>
      <c r="M365" s="87" t="s">
        <v>26</v>
      </c>
      <c r="N365" s="102" t="s">
        <v>149</v>
      </c>
      <c r="O365" s="102" t="s">
        <v>34</v>
      </c>
      <c r="P365" s="191" t="s">
        <v>11</v>
      </c>
      <c r="Q365" s="191" t="s">
        <v>19</v>
      </c>
    </row>
    <row r="366" spans="2:17" ht="75" x14ac:dyDescent="0.25">
      <c r="B366" s="40" t="s">
        <v>183</v>
      </c>
      <c r="C366" s="98" t="s">
        <v>183</v>
      </c>
      <c r="D366" s="98" t="s">
        <v>285</v>
      </c>
      <c r="E366" s="146">
        <v>1357</v>
      </c>
      <c r="F366" s="146" t="s">
        <v>137</v>
      </c>
      <c r="G366" s="147" t="s">
        <v>160</v>
      </c>
      <c r="H366" s="148">
        <v>41275</v>
      </c>
      <c r="I366" s="148">
        <v>41639</v>
      </c>
      <c r="J366" s="146" t="s">
        <v>138</v>
      </c>
      <c r="K366" s="146">
        <v>3</v>
      </c>
      <c r="L366" s="146">
        <v>9</v>
      </c>
      <c r="M366" s="146">
        <v>63</v>
      </c>
      <c r="N366" s="146">
        <v>0</v>
      </c>
      <c r="O366" s="221">
        <v>600000</v>
      </c>
      <c r="P366" s="222">
        <v>679</v>
      </c>
      <c r="Q366" s="235" t="s">
        <v>467</v>
      </c>
    </row>
    <row r="367" spans="2:17" ht="75" x14ac:dyDescent="0.25">
      <c r="B367" s="40" t="s">
        <v>183</v>
      </c>
      <c r="C367" s="98" t="s">
        <v>183</v>
      </c>
      <c r="D367" s="98" t="s">
        <v>452</v>
      </c>
      <c r="E367" s="146" t="s">
        <v>212</v>
      </c>
      <c r="F367" s="99" t="s">
        <v>137</v>
      </c>
      <c r="G367" s="147" t="s">
        <v>160</v>
      </c>
      <c r="H367" s="148">
        <v>41640</v>
      </c>
      <c r="I367" s="148">
        <v>41884</v>
      </c>
      <c r="J367" s="146" t="s">
        <v>138</v>
      </c>
      <c r="K367" s="146">
        <v>0</v>
      </c>
      <c r="L367" s="163">
        <v>8</v>
      </c>
      <c r="M367" s="146">
        <v>55</v>
      </c>
      <c r="N367" s="146">
        <v>0</v>
      </c>
      <c r="O367" s="236">
        <v>2520000</v>
      </c>
      <c r="P367" s="222">
        <v>680</v>
      </c>
      <c r="Q367" s="235" t="s">
        <v>468</v>
      </c>
    </row>
    <row r="368" spans="2:17" x14ac:dyDescent="0.25">
      <c r="B368" s="98"/>
      <c r="C368" s="99"/>
      <c r="D368" s="98"/>
      <c r="E368" s="163"/>
      <c r="F368" s="99"/>
      <c r="G368" s="99"/>
      <c r="H368" s="148"/>
      <c r="I368" s="148"/>
      <c r="J368" s="164"/>
      <c r="K368" s="146"/>
      <c r="L368" s="163"/>
      <c r="M368" s="163"/>
      <c r="N368" s="165"/>
      <c r="O368" s="236"/>
      <c r="P368" s="236"/>
      <c r="Q368" s="223"/>
    </row>
    <row r="369" spans="2:17" x14ac:dyDescent="0.25">
      <c r="B369" s="98"/>
      <c r="C369" s="99"/>
      <c r="D369" s="98"/>
      <c r="E369" s="163"/>
      <c r="F369" s="99"/>
      <c r="G369" s="99"/>
      <c r="H369" s="99"/>
      <c r="I369" s="148"/>
      <c r="J369" s="164"/>
      <c r="K369" s="146"/>
      <c r="L369" s="163"/>
      <c r="M369" s="163"/>
      <c r="N369" s="165"/>
      <c r="O369" s="236"/>
      <c r="P369" s="236"/>
      <c r="Q369" s="237"/>
    </row>
    <row r="370" spans="2:17" x14ac:dyDescent="0.25">
      <c r="B370" s="98"/>
      <c r="C370" s="99"/>
      <c r="D370" s="98"/>
      <c r="E370" s="163"/>
      <c r="F370" s="99"/>
      <c r="G370" s="99"/>
      <c r="H370" s="99"/>
      <c r="I370" s="148"/>
      <c r="J370" s="164"/>
      <c r="K370" s="146">
        <v>0</v>
      </c>
      <c r="L370" s="163"/>
      <c r="M370" s="163"/>
      <c r="N370" s="165"/>
      <c r="O370" s="236"/>
      <c r="P370" s="236"/>
      <c r="Q370" s="237"/>
    </row>
    <row r="371" spans="2:17" x14ac:dyDescent="0.25">
      <c r="B371" s="40" t="s">
        <v>16</v>
      </c>
      <c r="C371" s="99"/>
      <c r="D371" s="98"/>
      <c r="E371" s="93"/>
      <c r="F371" s="94"/>
      <c r="G371" s="94"/>
      <c r="H371" s="94"/>
      <c r="I371" s="95"/>
      <c r="J371" s="95"/>
      <c r="K371" s="100">
        <f>SUM(K366:K370)</f>
        <v>3</v>
      </c>
      <c r="L371" s="100">
        <f>SUM(L366:L370)</f>
        <v>17</v>
      </c>
      <c r="M371" s="140">
        <f>SUM(M366:M370)</f>
        <v>118</v>
      </c>
      <c r="N371" s="100">
        <f>SUM(N366:N370)</f>
        <v>0</v>
      </c>
      <c r="O371" s="224"/>
      <c r="P371" s="224"/>
      <c r="Q371" s="38"/>
    </row>
    <row r="373" spans="2:17" x14ac:dyDescent="0.25">
      <c r="B373" s="47" t="s">
        <v>31</v>
      </c>
      <c r="C373" s="60">
        <f>+K371</f>
        <v>3</v>
      </c>
    </row>
    <row r="375" spans="2:17" ht="15.75" thickBot="1" x14ac:dyDescent="0.3"/>
    <row r="376" spans="2:17" ht="30.75" thickBot="1" x14ac:dyDescent="0.3">
      <c r="B376" s="63" t="s">
        <v>45</v>
      </c>
      <c r="C376" s="64" t="s">
        <v>46</v>
      </c>
      <c r="D376" s="63" t="s">
        <v>47</v>
      </c>
      <c r="E376" s="64" t="s">
        <v>51</v>
      </c>
      <c r="Q376" s="145"/>
    </row>
    <row r="377" spans="2:17" x14ac:dyDescent="0.25">
      <c r="B377" s="54" t="s">
        <v>127</v>
      </c>
      <c r="C377" s="57">
        <v>20</v>
      </c>
      <c r="D377" s="57"/>
      <c r="E377" s="302">
        <f>+D377+D378+D379</f>
        <v>0</v>
      </c>
    </row>
    <row r="378" spans="2:17" x14ac:dyDescent="0.25">
      <c r="B378" s="54" t="s">
        <v>128</v>
      </c>
      <c r="C378" s="186">
        <v>30</v>
      </c>
      <c r="D378" s="190">
        <v>0</v>
      </c>
      <c r="E378" s="303"/>
    </row>
    <row r="379" spans="2:17" ht="15.75" thickBot="1" x14ac:dyDescent="0.3">
      <c r="B379" s="54" t="s">
        <v>129</v>
      </c>
      <c r="C379" s="59">
        <v>40</v>
      </c>
      <c r="D379" s="59">
        <v>0</v>
      </c>
      <c r="E379" s="304"/>
    </row>
    <row r="380" spans="2:17" x14ac:dyDescent="0.25">
      <c r="B380" s="193"/>
      <c r="C380" s="192"/>
      <c r="D380" s="192"/>
      <c r="E380" s="192"/>
    </row>
    <row r="381" spans="2:17" x14ac:dyDescent="0.25">
      <c r="B381" s="193"/>
      <c r="C381" s="192"/>
      <c r="D381" s="192"/>
      <c r="E381" s="192"/>
    </row>
    <row r="383" spans="2:17" ht="15.75" thickBot="1" x14ac:dyDescent="0.3"/>
    <row r="384" spans="2:17" ht="27" thickBot="1" x14ac:dyDescent="0.3">
      <c r="B384" s="299" t="s">
        <v>48</v>
      </c>
      <c r="C384" s="300"/>
      <c r="D384" s="300"/>
      <c r="E384" s="300"/>
      <c r="F384" s="300"/>
      <c r="G384" s="300"/>
      <c r="H384" s="300"/>
      <c r="I384" s="300"/>
      <c r="J384" s="300"/>
      <c r="K384" s="300"/>
      <c r="L384" s="300"/>
      <c r="M384" s="300"/>
      <c r="N384" s="301"/>
    </row>
    <row r="385" spans="2:17" x14ac:dyDescent="0.25">
      <c r="B385" s="106" t="s">
        <v>191</v>
      </c>
    </row>
    <row r="386" spans="2:17" x14ac:dyDescent="0.25">
      <c r="B386" s="271" t="s">
        <v>0</v>
      </c>
      <c r="C386" s="271" t="s">
        <v>37</v>
      </c>
      <c r="D386" s="271" t="s">
        <v>38</v>
      </c>
      <c r="E386" s="271" t="s">
        <v>116</v>
      </c>
      <c r="F386" s="271" t="s">
        <v>118</v>
      </c>
      <c r="G386" s="271" t="s">
        <v>119</v>
      </c>
      <c r="H386" s="271" t="s">
        <v>120</v>
      </c>
      <c r="I386" s="271" t="s">
        <v>117</v>
      </c>
      <c r="J386" s="277" t="s">
        <v>121</v>
      </c>
      <c r="K386" s="278"/>
      <c r="L386" s="279"/>
      <c r="M386" s="271" t="s">
        <v>125</v>
      </c>
      <c r="N386" s="271" t="s">
        <v>39</v>
      </c>
      <c r="O386" s="271" t="s">
        <v>40</v>
      </c>
      <c r="P386" s="280" t="s">
        <v>3</v>
      </c>
      <c r="Q386" s="281"/>
    </row>
    <row r="387" spans="2:17" ht="45" x14ac:dyDescent="0.25">
      <c r="B387" s="272"/>
      <c r="C387" s="272"/>
      <c r="D387" s="272"/>
      <c r="E387" s="272"/>
      <c r="F387" s="272"/>
      <c r="G387" s="272"/>
      <c r="H387" s="272"/>
      <c r="I387" s="272"/>
      <c r="J387" s="104" t="s">
        <v>122</v>
      </c>
      <c r="K387" s="104" t="s">
        <v>123</v>
      </c>
      <c r="L387" s="104" t="s">
        <v>124</v>
      </c>
      <c r="M387" s="272"/>
      <c r="N387" s="272"/>
      <c r="O387" s="272"/>
      <c r="P387" s="282"/>
      <c r="Q387" s="283"/>
    </row>
    <row r="388" spans="2:17" ht="60" x14ac:dyDescent="0.25">
      <c r="B388" s="83" t="s">
        <v>228</v>
      </c>
      <c r="C388" s="219" t="s">
        <v>229</v>
      </c>
      <c r="D388" s="217" t="s">
        <v>230</v>
      </c>
      <c r="E388" s="216">
        <v>32667179</v>
      </c>
      <c r="F388" s="219" t="s">
        <v>231</v>
      </c>
      <c r="G388" s="219" t="s">
        <v>232</v>
      </c>
      <c r="H388" s="231">
        <v>34257</v>
      </c>
      <c r="I388" s="216"/>
      <c r="J388" s="219" t="s">
        <v>233</v>
      </c>
      <c r="K388" s="219" t="s">
        <v>236</v>
      </c>
      <c r="L388" s="219" t="s">
        <v>66</v>
      </c>
      <c r="M388" s="216" t="s">
        <v>137</v>
      </c>
      <c r="N388" s="216" t="s">
        <v>138</v>
      </c>
      <c r="O388" s="216" t="s">
        <v>138</v>
      </c>
      <c r="P388" s="318" t="s">
        <v>464</v>
      </c>
      <c r="Q388" s="319"/>
    </row>
    <row r="389" spans="2:17" ht="60" x14ac:dyDescent="0.25">
      <c r="B389" s="83" t="s">
        <v>234</v>
      </c>
      <c r="C389" s="219" t="s">
        <v>229</v>
      </c>
      <c r="D389" s="219" t="s">
        <v>235</v>
      </c>
      <c r="E389" s="216">
        <v>32850258</v>
      </c>
      <c r="F389" s="219" t="s">
        <v>174</v>
      </c>
      <c r="G389" s="219" t="s">
        <v>196</v>
      </c>
      <c r="H389" s="231">
        <v>39054</v>
      </c>
      <c r="I389" s="216"/>
      <c r="J389" s="219" t="s">
        <v>237</v>
      </c>
      <c r="K389" s="219" t="s">
        <v>238</v>
      </c>
      <c r="L389" s="219" t="s">
        <v>66</v>
      </c>
      <c r="M389" s="216" t="s">
        <v>137</v>
      </c>
      <c r="N389" s="216" t="s">
        <v>137</v>
      </c>
      <c r="O389" s="216" t="s">
        <v>137</v>
      </c>
      <c r="P389" s="306"/>
      <c r="Q389" s="306"/>
    </row>
    <row r="390" spans="2:17" ht="30" x14ac:dyDescent="0.25">
      <c r="B390" s="83" t="s">
        <v>239</v>
      </c>
      <c r="C390" s="238" t="s">
        <v>229</v>
      </c>
      <c r="D390" s="216" t="s">
        <v>240</v>
      </c>
      <c r="E390" s="216">
        <v>32799234</v>
      </c>
      <c r="F390" s="219" t="s">
        <v>241</v>
      </c>
      <c r="G390" s="219" t="s">
        <v>242</v>
      </c>
      <c r="H390" s="231">
        <v>37460</v>
      </c>
      <c r="I390" s="216"/>
      <c r="J390" s="219" t="s">
        <v>243</v>
      </c>
      <c r="K390" s="219" t="s">
        <v>288</v>
      </c>
      <c r="L390" s="219" t="s">
        <v>66</v>
      </c>
      <c r="M390" s="216" t="s">
        <v>137</v>
      </c>
      <c r="N390" s="216" t="s">
        <v>137</v>
      </c>
      <c r="O390" s="216" t="s">
        <v>137</v>
      </c>
      <c r="P390" s="306"/>
      <c r="Q390" s="306"/>
    </row>
    <row r="393" spans="2:17" ht="15.75" thickBot="1" x14ac:dyDescent="0.3"/>
    <row r="394" spans="2:17" ht="54" customHeight="1" x14ac:dyDescent="0.25">
      <c r="B394" s="62" t="s">
        <v>32</v>
      </c>
      <c r="C394" s="62" t="s">
        <v>45</v>
      </c>
      <c r="D394" s="45" t="s">
        <v>46</v>
      </c>
      <c r="E394" s="62" t="s">
        <v>47</v>
      </c>
      <c r="F394" s="64" t="s">
        <v>52</v>
      </c>
      <c r="G394" s="79"/>
    </row>
    <row r="395" spans="2:17" ht="113.25" customHeight="1" x14ac:dyDescent="0.2">
      <c r="B395" s="320" t="s">
        <v>49</v>
      </c>
      <c r="C395" s="3" t="s">
        <v>130</v>
      </c>
      <c r="D395" s="58">
        <v>25</v>
      </c>
      <c r="E395" s="58"/>
      <c r="F395" s="315">
        <f>+E395+E396+E397</f>
        <v>35</v>
      </c>
      <c r="G395" s="80"/>
    </row>
    <row r="396" spans="2:17" ht="76.150000000000006" customHeight="1" x14ac:dyDescent="0.2">
      <c r="B396" s="320"/>
      <c r="C396" s="3" t="s">
        <v>131</v>
      </c>
      <c r="D396" s="61">
        <v>25</v>
      </c>
      <c r="E396" s="58">
        <v>25</v>
      </c>
      <c r="F396" s="316"/>
      <c r="G396" s="80"/>
    </row>
    <row r="397" spans="2:17" ht="69" customHeight="1" x14ac:dyDescent="0.2">
      <c r="B397" s="320"/>
      <c r="C397" s="3" t="s">
        <v>132</v>
      </c>
      <c r="D397" s="58">
        <v>10</v>
      </c>
      <c r="E397" s="58">
        <v>10</v>
      </c>
      <c r="F397" s="317"/>
      <c r="G397" s="80"/>
    </row>
    <row r="398" spans="2:17" ht="17.25" customHeight="1" x14ac:dyDescent="0.2">
      <c r="B398" s="194"/>
      <c r="C398" s="195"/>
      <c r="D398" s="192"/>
      <c r="E398" s="192"/>
      <c r="F398" s="80"/>
      <c r="G398" s="80"/>
    </row>
    <row r="399" spans="2:17" ht="17.25" customHeight="1" thickBot="1" x14ac:dyDescent="0.25">
      <c r="B399" s="194"/>
      <c r="C399" s="195"/>
      <c r="D399" s="192"/>
      <c r="E399" s="192"/>
      <c r="F399" s="80"/>
      <c r="G399" s="80"/>
    </row>
    <row r="400" spans="2:17" ht="17.25" customHeight="1" thickBot="1" x14ac:dyDescent="0.3">
      <c r="B400" s="299" t="s">
        <v>48</v>
      </c>
      <c r="C400" s="300"/>
      <c r="D400" s="300"/>
      <c r="E400" s="300"/>
      <c r="F400" s="300"/>
      <c r="G400" s="300"/>
      <c r="H400" s="300"/>
      <c r="I400" s="300"/>
      <c r="J400" s="300"/>
      <c r="K400" s="300"/>
      <c r="L400" s="300"/>
      <c r="M400" s="300"/>
      <c r="N400" s="301"/>
    </row>
    <row r="401" spans="2:17" s="23" customFormat="1" ht="17.25" customHeight="1" x14ac:dyDescent="0.25">
      <c r="B401" s="197"/>
      <c r="C401" s="197"/>
      <c r="D401" s="197"/>
      <c r="E401" s="197"/>
      <c r="F401" s="197"/>
      <c r="G401" s="197"/>
      <c r="H401" s="197"/>
      <c r="I401" s="197"/>
      <c r="J401" s="197"/>
      <c r="K401" s="197"/>
      <c r="L401" s="197"/>
      <c r="M401" s="197"/>
      <c r="N401" s="197"/>
    </row>
    <row r="402" spans="2:17" ht="17.25" customHeight="1" x14ac:dyDescent="0.2">
      <c r="B402" s="196" t="s">
        <v>244</v>
      </c>
      <c r="C402" s="195"/>
      <c r="D402" s="192"/>
      <c r="E402" s="192"/>
      <c r="F402" s="80"/>
      <c r="G402" s="80"/>
    </row>
    <row r="403" spans="2:17" ht="17.25" customHeight="1" x14ac:dyDescent="0.25">
      <c r="B403" s="271" t="s">
        <v>0</v>
      </c>
      <c r="C403" s="271" t="s">
        <v>37</v>
      </c>
      <c r="D403" s="271" t="s">
        <v>38</v>
      </c>
      <c r="E403" s="271" t="s">
        <v>116</v>
      </c>
      <c r="F403" s="271" t="s">
        <v>118</v>
      </c>
      <c r="G403" s="271" t="s">
        <v>119</v>
      </c>
      <c r="H403" s="271" t="s">
        <v>120</v>
      </c>
      <c r="I403" s="271" t="s">
        <v>117</v>
      </c>
      <c r="J403" s="277" t="s">
        <v>121</v>
      </c>
      <c r="K403" s="278"/>
      <c r="L403" s="279"/>
      <c r="M403" s="271" t="s">
        <v>125</v>
      </c>
      <c r="N403" s="271" t="s">
        <v>39</v>
      </c>
      <c r="O403" s="271" t="s">
        <v>40</v>
      </c>
      <c r="P403" s="280" t="s">
        <v>3</v>
      </c>
      <c r="Q403" s="281"/>
    </row>
    <row r="404" spans="2:17" ht="54" customHeight="1" x14ac:dyDescent="0.25">
      <c r="B404" s="272"/>
      <c r="C404" s="272"/>
      <c r="D404" s="272"/>
      <c r="E404" s="272"/>
      <c r="F404" s="272"/>
      <c r="G404" s="272"/>
      <c r="H404" s="272"/>
      <c r="I404" s="272"/>
      <c r="J404" s="104" t="s">
        <v>122</v>
      </c>
      <c r="K404" s="104" t="s">
        <v>123</v>
      </c>
      <c r="L404" s="104" t="s">
        <v>124</v>
      </c>
      <c r="M404" s="272"/>
      <c r="N404" s="272"/>
      <c r="O404" s="272"/>
      <c r="P404" s="282"/>
      <c r="Q404" s="283"/>
    </row>
    <row r="405" spans="2:17" ht="65.25" customHeight="1" x14ac:dyDescent="0.25">
      <c r="B405" s="83" t="s">
        <v>289</v>
      </c>
      <c r="C405" s="219" t="s">
        <v>257</v>
      </c>
      <c r="D405" s="219" t="s">
        <v>292</v>
      </c>
      <c r="E405" s="216">
        <v>22527942</v>
      </c>
      <c r="F405" s="219" t="s">
        <v>270</v>
      </c>
      <c r="G405" s="219" t="s">
        <v>293</v>
      </c>
      <c r="H405" s="231">
        <v>41480</v>
      </c>
      <c r="I405" s="216"/>
      <c r="J405" s="219" t="s">
        <v>260</v>
      </c>
      <c r="K405" s="219" t="s">
        <v>294</v>
      </c>
      <c r="L405" s="219" t="s">
        <v>66</v>
      </c>
      <c r="M405" s="216" t="s">
        <v>137</v>
      </c>
      <c r="N405" s="216" t="s">
        <v>137</v>
      </c>
      <c r="O405" s="216" t="s">
        <v>137</v>
      </c>
      <c r="P405" s="306"/>
      <c r="Q405" s="306"/>
    </row>
    <row r="406" spans="2:17" ht="63" customHeight="1" x14ac:dyDescent="0.25">
      <c r="B406" s="83" t="s">
        <v>290</v>
      </c>
      <c r="C406" s="219" t="s">
        <v>257</v>
      </c>
      <c r="D406" s="219" t="s">
        <v>295</v>
      </c>
      <c r="E406" s="216">
        <v>32843493</v>
      </c>
      <c r="F406" s="219" t="s">
        <v>180</v>
      </c>
      <c r="G406" s="219" t="s">
        <v>296</v>
      </c>
      <c r="H406" s="231">
        <v>39074</v>
      </c>
      <c r="I406" s="216"/>
      <c r="J406" s="219" t="s">
        <v>297</v>
      </c>
      <c r="K406" s="219" t="s">
        <v>298</v>
      </c>
      <c r="L406" s="219" t="s">
        <v>66</v>
      </c>
      <c r="M406" s="216" t="s">
        <v>137</v>
      </c>
      <c r="N406" s="216" t="s">
        <v>137</v>
      </c>
      <c r="O406" s="216" t="s">
        <v>137</v>
      </c>
      <c r="P406" s="306"/>
      <c r="Q406" s="306"/>
    </row>
    <row r="407" spans="2:17" ht="51.75" customHeight="1" x14ac:dyDescent="0.25">
      <c r="B407" s="83" t="s">
        <v>291</v>
      </c>
      <c r="C407" s="238" t="s">
        <v>257</v>
      </c>
      <c r="D407" s="219" t="s">
        <v>299</v>
      </c>
      <c r="E407" s="216">
        <v>1042444661</v>
      </c>
      <c r="F407" s="219" t="s">
        <v>300</v>
      </c>
      <c r="G407" s="219" t="s">
        <v>196</v>
      </c>
      <c r="H407" s="231" t="s">
        <v>212</v>
      </c>
      <c r="I407" s="216"/>
      <c r="J407" s="219"/>
      <c r="K407" s="219"/>
      <c r="L407" s="219"/>
      <c r="M407" s="216" t="s">
        <v>137</v>
      </c>
      <c r="N407" s="216" t="s">
        <v>138</v>
      </c>
      <c r="O407" s="216"/>
      <c r="P407" s="314" t="s">
        <v>301</v>
      </c>
      <c r="Q407" s="314"/>
    </row>
    <row r="408" spans="2:17" ht="17.25" customHeight="1" thickBot="1" x14ac:dyDescent="0.25">
      <c r="B408" s="194"/>
      <c r="C408" s="195"/>
      <c r="D408" s="192"/>
      <c r="E408" s="192"/>
      <c r="F408" s="80"/>
      <c r="G408" s="80"/>
    </row>
    <row r="409" spans="2:17" ht="35.25" customHeight="1" x14ac:dyDescent="0.25">
      <c r="B409" s="108" t="s">
        <v>32</v>
      </c>
      <c r="C409" s="108" t="s">
        <v>45</v>
      </c>
      <c r="D409" s="104" t="s">
        <v>46</v>
      </c>
      <c r="E409" s="108" t="s">
        <v>47</v>
      </c>
      <c r="F409" s="64" t="s">
        <v>52</v>
      </c>
      <c r="G409" s="80"/>
    </row>
    <row r="410" spans="2:17" ht="98.25" customHeight="1" x14ac:dyDescent="0.2">
      <c r="B410" s="320" t="s">
        <v>49</v>
      </c>
      <c r="C410" s="3" t="s">
        <v>130</v>
      </c>
      <c r="D410" s="190">
        <v>25</v>
      </c>
      <c r="E410" s="190">
        <v>25</v>
      </c>
      <c r="F410" s="315">
        <f>+E410+E411+E412</f>
        <v>60</v>
      </c>
      <c r="G410" s="80"/>
    </row>
    <row r="411" spans="2:17" ht="87.75" customHeight="1" x14ac:dyDescent="0.2">
      <c r="B411" s="320"/>
      <c r="C411" s="3" t="s">
        <v>131</v>
      </c>
      <c r="D411" s="61">
        <v>25</v>
      </c>
      <c r="E411" s="190">
        <v>25</v>
      </c>
      <c r="F411" s="316"/>
      <c r="G411" s="80"/>
    </row>
    <row r="412" spans="2:17" ht="85.5" customHeight="1" x14ac:dyDescent="0.2">
      <c r="B412" s="320"/>
      <c r="C412" s="3" t="s">
        <v>132</v>
      </c>
      <c r="D412" s="190">
        <v>10</v>
      </c>
      <c r="E412" s="190">
        <v>10</v>
      </c>
      <c r="F412" s="317"/>
      <c r="G412" s="80"/>
    </row>
    <row r="413" spans="2:17" ht="17.25" customHeight="1" x14ac:dyDescent="0.2">
      <c r="B413" s="194"/>
      <c r="C413" s="195"/>
      <c r="D413" s="192"/>
      <c r="E413" s="192"/>
      <c r="F413" s="80"/>
      <c r="G413" s="80"/>
    </row>
    <row r="414" spans="2:17" ht="17.25" customHeight="1" thickBot="1" x14ac:dyDescent="0.25">
      <c r="B414" s="194"/>
      <c r="C414" s="195"/>
      <c r="D414" s="192"/>
      <c r="E414" s="192"/>
      <c r="F414" s="80"/>
      <c r="G414" s="80"/>
    </row>
    <row r="415" spans="2:17" ht="21.75" customHeight="1" thickBot="1" x14ac:dyDescent="0.3">
      <c r="B415" s="299" t="s">
        <v>48</v>
      </c>
      <c r="C415" s="300"/>
      <c r="D415" s="300"/>
      <c r="E415" s="300"/>
      <c r="F415" s="300"/>
      <c r="G415" s="300"/>
      <c r="H415" s="300"/>
      <c r="I415" s="300"/>
      <c r="J415" s="300"/>
      <c r="K415" s="300"/>
      <c r="L415" s="300"/>
      <c r="M415" s="300"/>
      <c r="N415" s="301"/>
    </row>
    <row r="416" spans="2:17" ht="17.25" customHeight="1" x14ac:dyDescent="0.2">
      <c r="B416" s="194"/>
      <c r="C416" s="195"/>
      <c r="D416" s="192"/>
      <c r="E416" s="192"/>
      <c r="F416" s="80"/>
      <c r="G416" s="80"/>
    </row>
    <row r="417" spans="2:17" ht="20.25" customHeight="1" x14ac:dyDescent="0.2">
      <c r="B417" s="196" t="s">
        <v>286</v>
      </c>
      <c r="C417" s="195"/>
      <c r="D417" s="192"/>
      <c r="E417" s="192"/>
      <c r="F417" s="80"/>
      <c r="G417" s="80"/>
    </row>
    <row r="418" spans="2:17" ht="12.75" customHeight="1" x14ac:dyDescent="0.2">
      <c r="B418" s="196"/>
      <c r="C418" s="195"/>
      <c r="D418" s="192"/>
      <c r="E418" s="192"/>
      <c r="F418" s="80"/>
      <c r="G418" s="80"/>
    </row>
    <row r="419" spans="2:17" ht="15.75" customHeight="1" x14ac:dyDescent="0.25">
      <c r="B419" s="271" t="s">
        <v>0</v>
      </c>
      <c r="C419" s="271" t="s">
        <v>37</v>
      </c>
      <c r="D419" s="271" t="s">
        <v>38</v>
      </c>
      <c r="E419" s="271" t="s">
        <v>116</v>
      </c>
      <c r="F419" s="271" t="s">
        <v>118</v>
      </c>
      <c r="G419" s="271" t="s">
        <v>119</v>
      </c>
      <c r="H419" s="271" t="s">
        <v>120</v>
      </c>
      <c r="I419" s="271" t="s">
        <v>117</v>
      </c>
      <c r="J419" s="277" t="s">
        <v>121</v>
      </c>
      <c r="K419" s="278"/>
      <c r="L419" s="279"/>
      <c r="M419" s="271" t="s">
        <v>125</v>
      </c>
      <c r="N419" s="271" t="s">
        <v>39</v>
      </c>
      <c r="O419" s="271" t="s">
        <v>40</v>
      </c>
      <c r="P419" s="280" t="s">
        <v>3</v>
      </c>
      <c r="Q419" s="281"/>
    </row>
    <row r="420" spans="2:17" ht="45" customHeight="1" x14ac:dyDescent="0.25">
      <c r="B420" s="272"/>
      <c r="C420" s="272"/>
      <c r="D420" s="272"/>
      <c r="E420" s="272"/>
      <c r="F420" s="272"/>
      <c r="G420" s="272"/>
      <c r="H420" s="272"/>
      <c r="I420" s="272"/>
      <c r="J420" s="104" t="s">
        <v>122</v>
      </c>
      <c r="K420" s="104" t="s">
        <v>123</v>
      </c>
      <c r="L420" s="104" t="s">
        <v>124</v>
      </c>
      <c r="M420" s="272"/>
      <c r="N420" s="272"/>
      <c r="O420" s="272"/>
      <c r="P420" s="282"/>
      <c r="Q420" s="283"/>
    </row>
    <row r="421" spans="2:17" ht="82.5" customHeight="1" x14ac:dyDescent="0.25">
      <c r="B421" s="83" t="s">
        <v>355</v>
      </c>
      <c r="C421" s="219" t="s">
        <v>321</v>
      </c>
      <c r="D421" s="217" t="s">
        <v>352</v>
      </c>
      <c r="E421" s="216">
        <v>32824689</v>
      </c>
      <c r="F421" s="219" t="s">
        <v>353</v>
      </c>
      <c r="G421" s="219" t="s">
        <v>264</v>
      </c>
      <c r="H421" s="231">
        <v>40953</v>
      </c>
      <c r="I421" s="216"/>
      <c r="J421" s="219" t="s">
        <v>260</v>
      </c>
      <c r="K421" s="219" t="s">
        <v>354</v>
      </c>
      <c r="L421" s="219" t="s">
        <v>204</v>
      </c>
      <c r="M421" s="216" t="s">
        <v>137</v>
      </c>
      <c r="N421" s="216" t="s">
        <v>138</v>
      </c>
      <c r="O421" s="216" t="s">
        <v>138</v>
      </c>
      <c r="P421" s="318" t="s">
        <v>464</v>
      </c>
      <c r="Q421" s="319"/>
    </row>
    <row r="422" spans="2:17" ht="60.75" customHeight="1" x14ac:dyDescent="0.25">
      <c r="B422" s="83" t="s">
        <v>356</v>
      </c>
      <c r="C422" s="219" t="s">
        <v>321</v>
      </c>
      <c r="D422" s="219" t="s">
        <v>358</v>
      </c>
      <c r="E422" s="216">
        <v>63560666</v>
      </c>
      <c r="F422" s="219" t="s">
        <v>359</v>
      </c>
      <c r="G422" s="219" t="s">
        <v>360</v>
      </c>
      <c r="H422" s="231">
        <v>39115</v>
      </c>
      <c r="I422" s="216"/>
      <c r="J422" s="219" t="s">
        <v>361</v>
      </c>
      <c r="K422" s="219" t="s">
        <v>362</v>
      </c>
      <c r="L422" s="219" t="s">
        <v>204</v>
      </c>
      <c r="M422" s="216" t="s">
        <v>137</v>
      </c>
      <c r="N422" s="216" t="s">
        <v>138</v>
      </c>
      <c r="O422" s="216" t="s">
        <v>138</v>
      </c>
      <c r="P422" s="306"/>
      <c r="Q422" s="306"/>
    </row>
    <row r="423" spans="2:17" ht="51.75" customHeight="1" x14ac:dyDescent="0.25">
      <c r="B423" s="83" t="s">
        <v>357</v>
      </c>
      <c r="C423" s="238" t="s">
        <v>321</v>
      </c>
      <c r="D423" s="219" t="s">
        <v>363</v>
      </c>
      <c r="E423" s="216">
        <v>22460838</v>
      </c>
      <c r="F423" s="219" t="s">
        <v>364</v>
      </c>
      <c r="G423" s="219" t="s">
        <v>242</v>
      </c>
      <c r="H423" s="231" t="s">
        <v>212</v>
      </c>
      <c r="I423" s="216"/>
      <c r="J423" s="219" t="s">
        <v>365</v>
      </c>
      <c r="K423" s="219" t="s">
        <v>366</v>
      </c>
      <c r="L423" s="219" t="s">
        <v>66</v>
      </c>
      <c r="M423" s="216" t="s">
        <v>137</v>
      </c>
      <c r="N423" s="216" t="s">
        <v>137</v>
      </c>
      <c r="O423" s="216" t="s">
        <v>137</v>
      </c>
      <c r="P423" s="314"/>
      <c r="Q423" s="314"/>
    </row>
    <row r="424" spans="2:17" ht="15.75" customHeight="1" x14ac:dyDescent="0.2">
      <c r="B424" s="196"/>
      <c r="C424" s="195"/>
      <c r="D424" s="192"/>
      <c r="E424" s="192"/>
      <c r="F424" s="80"/>
      <c r="G424" s="80"/>
    </row>
    <row r="425" spans="2:17" ht="17.25" customHeight="1" x14ac:dyDescent="0.2">
      <c r="B425" s="194"/>
      <c r="C425" s="195"/>
      <c r="D425" s="192"/>
      <c r="E425" s="192"/>
      <c r="F425" s="80"/>
      <c r="G425" s="80"/>
    </row>
    <row r="426" spans="2:17" ht="17.25" customHeight="1" thickBot="1" x14ac:dyDescent="0.25">
      <c r="B426" s="194"/>
      <c r="C426" s="195"/>
      <c r="D426" s="192"/>
      <c r="E426" s="192"/>
      <c r="F426" s="80"/>
      <c r="G426" s="80"/>
    </row>
    <row r="427" spans="2:17" ht="40.5" customHeight="1" x14ac:dyDescent="0.25">
      <c r="B427" s="108" t="s">
        <v>32</v>
      </c>
      <c r="C427" s="108" t="s">
        <v>45</v>
      </c>
      <c r="D427" s="104" t="s">
        <v>46</v>
      </c>
      <c r="E427" s="108" t="s">
        <v>47</v>
      </c>
      <c r="F427" s="64" t="s">
        <v>52</v>
      </c>
      <c r="G427" s="80"/>
    </row>
    <row r="428" spans="2:17" ht="114.75" customHeight="1" x14ac:dyDescent="0.2">
      <c r="B428" s="320" t="s">
        <v>49</v>
      </c>
      <c r="C428" s="3" t="s">
        <v>130</v>
      </c>
      <c r="D428" s="190">
        <v>25</v>
      </c>
      <c r="E428" s="190"/>
      <c r="F428" s="315">
        <f>+E428+E429+E430</f>
        <v>10</v>
      </c>
      <c r="G428" s="80"/>
    </row>
    <row r="429" spans="2:17" ht="87.75" customHeight="1" x14ac:dyDescent="0.2">
      <c r="B429" s="320"/>
      <c r="C429" s="3" t="s">
        <v>131</v>
      </c>
      <c r="D429" s="61">
        <v>25</v>
      </c>
      <c r="E429" s="190">
        <v>0</v>
      </c>
      <c r="F429" s="316"/>
      <c r="G429" s="80"/>
    </row>
    <row r="430" spans="2:17" ht="66" customHeight="1" x14ac:dyDescent="0.2">
      <c r="B430" s="320"/>
      <c r="C430" s="3" t="s">
        <v>132</v>
      </c>
      <c r="D430" s="190">
        <v>10</v>
      </c>
      <c r="E430" s="190">
        <v>10</v>
      </c>
      <c r="F430" s="317"/>
      <c r="G430" s="80"/>
    </row>
    <row r="431" spans="2:17" ht="17.25" customHeight="1" x14ac:dyDescent="0.2">
      <c r="B431" s="194"/>
      <c r="C431" s="195"/>
      <c r="D431" s="192"/>
      <c r="E431" s="192"/>
      <c r="F431" s="80"/>
      <c r="G431" s="80"/>
    </row>
    <row r="432" spans="2:17" ht="17.25" customHeight="1" thickBot="1" x14ac:dyDescent="0.25">
      <c r="B432" s="194"/>
      <c r="C432" s="195"/>
      <c r="D432" s="192"/>
      <c r="E432" s="192"/>
      <c r="F432" s="80"/>
      <c r="G432" s="80"/>
    </row>
    <row r="433" spans="2:17" ht="28.5" customHeight="1" thickBot="1" x14ac:dyDescent="0.3">
      <c r="B433" s="299" t="s">
        <v>48</v>
      </c>
      <c r="C433" s="300"/>
      <c r="D433" s="300"/>
      <c r="E433" s="300"/>
      <c r="F433" s="300"/>
      <c r="G433" s="300"/>
      <c r="H433" s="300"/>
      <c r="I433" s="300"/>
      <c r="J433" s="300"/>
      <c r="K433" s="300"/>
      <c r="L433" s="300"/>
      <c r="M433" s="300"/>
      <c r="N433" s="301"/>
    </row>
    <row r="434" spans="2:17" ht="28.5" customHeight="1" x14ac:dyDescent="0.25">
      <c r="B434" s="187"/>
      <c r="C434" s="187"/>
      <c r="D434" s="187"/>
      <c r="E434" s="187"/>
      <c r="F434" s="187"/>
      <c r="G434" s="187"/>
      <c r="H434" s="187"/>
      <c r="I434" s="187"/>
      <c r="J434" s="187"/>
      <c r="K434" s="187"/>
      <c r="L434" s="187"/>
      <c r="M434" s="187"/>
      <c r="N434" s="187"/>
    </row>
    <row r="435" spans="2:17" ht="17.25" customHeight="1" x14ac:dyDescent="0.2">
      <c r="B435" s="196" t="s">
        <v>287</v>
      </c>
      <c r="C435" s="195"/>
      <c r="D435" s="192"/>
      <c r="E435" s="192"/>
      <c r="F435" s="80"/>
      <c r="G435" s="80"/>
    </row>
    <row r="436" spans="2:17" ht="17.25" customHeight="1" x14ac:dyDescent="0.25">
      <c r="B436" s="271" t="s">
        <v>0</v>
      </c>
      <c r="C436" s="271" t="s">
        <v>37</v>
      </c>
      <c r="D436" s="271" t="s">
        <v>38</v>
      </c>
      <c r="E436" s="271" t="s">
        <v>116</v>
      </c>
      <c r="F436" s="271" t="s">
        <v>118</v>
      </c>
      <c r="G436" s="271" t="s">
        <v>119</v>
      </c>
      <c r="H436" s="271" t="s">
        <v>120</v>
      </c>
      <c r="I436" s="271" t="s">
        <v>117</v>
      </c>
      <c r="J436" s="277" t="s">
        <v>121</v>
      </c>
      <c r="K436" s="278"/>
      <c r="L436" s="279"/>
      <c r="M436" s="271" t="s">
        <v>125</v>
      </c>
      <c r="N436" s="271" t="s">
        <v>39</v>
      </c>
      <c r="O436" s="271" t="s">
        <v>40</v>
      </c>
      <c r="P436" s="280" t="s">
        <v>3</v>
      </c>
      <c r="Q436" s="281"/>
    </row>
    <row r="437" spans="2:17" ht="24.75" customHeight="1" x14ac:dyDescent="0.25">
      <c r="B437" s="272"/>
      <c r="C437" s="272"/>
      <c r="D437" s="272"/>
      <c r="E437" s="272"/>
      <c r="F437" s="272"/>
      <c r="G437" s="272"/>
      <c r="H437" s="272"/>
      <c r="I437" s="272"/>
      <c r="J437" s="104" t="s">
        <v>122</v>
      </c>
      <c r="K437" s="104" t="s">
        <v>123</v>
      </c>
      <c r="L437" s="104" t="s">
        <v>124</v>
      </c>
      <c r="M437" s="272"/>
      <c r="N437" s="272"/>
      <c r="O437" s="272"/>
      <c r="P437" s="282"/>
      <c r="Q437" s="283"/>
    </row>
    <row r="438" spans="2:17" ht="75.75" customHeight="1" x14ac:dyDescent="0.25">
      <c r="B438" s="83" t="s">
        <v>367</v>
      </c>
      <c r="C438" s="219" t="s">
        <v>453</v>
      </c>
      <c r="D438" s="219" t="s">
        <v>454</v>
      </c>
      <c r="E438" s="216">
        <v>22547771</v>
      </c>
      <c r="F438" s="219" t="s">
        <v>456</v>
      </c>
      <c r="G438" s="219" t="s">
        <v>179</v>
      </c>
      <c r="H438" s="231">
        <v>40317</v>
      </c>
      <c r="I438" s="216"/>
      <c r="J438" s="219" t="s">
        <v>260</v>
      </c>
      <c r="K438" s="232" t="s">
        <v>455</v>
      </c>
      <c r="L438" s="232" t="s">
        <v>204</v>
      </c>
      <c r="M438" s="216" t="s">
        <v>137</v>
      </c>
      <c r="N438" s="216"/>
      <c r="O438" s="216" t="s">
        <v>138</v>
      </c>
      <c r="P438" s="265"/>
      <c r="Q438" s="266"/>
    </row>
    <row r="439" spans="2:17" ht="63" customHeight="1" x14ac:dyDescent="0.25">
      <c r="B439" s="83" t="s">
        <v>368</v>
      </c>
      <c r="C439" s="219" t="s">
        <v>453</v>
      </c>
      <c r="D439" s="219" t="s">
        <v>457</v>
      </c>
      <c r="E439" s="216">
        <v>1043014394</v>
      </c>
      <c r="F439" s="219" t="s">
        <v>456</v>
      </c>
      <c r="G439" s="219" t="s">
        <v>458</v>
      </c>
      <c r="H439" s="231">
        <v>41116</v>
      </c>
      <c r="I439" s="216"/>
      <c r="J439" s="219" t="s">
        <v>177</v>
      </c>
      <c r="K439" s="219" t="s">
        <v>459</v>
      </c>
      <c r="L439" s="219" t="s">
        <v>66</v>
      </c>
      <c r="M439" s="216" t="s">
        <v>137</v>
      </c>
      <c r="N439" s="216" t="s">
        <v>137</v>
      </c>
      <c r="O439" s="216" t="s">
        <v>137</v>
      </c>
      <c r="P439" s="306"/>
      <c r="Q439" s="306"/>
    </row>
    <row r="440" spans="2:17" ht="68.25" customHeight="1" x14ac:dyDescent="0.25">
      <c r="B440" s="83" t="s">
        <v>369</v>
      </c>
      <c r="C440" s="238" t="s">
        <v>453</v>
      </c>
      <c r="D440" s="219" t="s">
        <v>460</v>
      </c>
      <c r="E440" s="216">
        <v>1043003498</v>
      </c>
      <c r="F440" s="219" t="s">
        <v>461</v>
      </c>
      <c r="G440" s="219" t="s">
        <v>242</v>
      </c>
      <c r="H440" s="231">
        <v>41479</v>
      </c>
      <c r="I440" s="216"/>
      <c r="J440" s="219" t="s">
        <v>462</v>
      </c>
      <c r="K440" s="219" t="s">
        <v>463</v>
      </c>
      <c r="L440" s="219" t="s">
        <v>66</v>
      </c>
      <c r="M440" s="216" t="s">
        <v>137</v>
      </c>
      <c r="N440" s="216" t="s">
        <v>137</v>
      </c>
      <c r="O440" s="216" t="s">
        <v>137</v>
      </c>
      <c r="P440" s="314"/>
      <c r="Q440" s="314"/>
    </row>
    <row r="441" spans="2:17" ht="17.25" customHeight="1" x14ac:dyDescent="0.2">
      <c r="B441" s="194"/>
      <c r="C441" s="195"/>
      <c r="D441" s="192"/>
      <c r="E441" s="192"/>
      <c r="F441" s="80"/>
      <c r="G441" s="80"/>
    </row>
    <row r="442" spans="2:17" ht="17.25" customHeight="1" thickBot="1" x14ac:dyDescent="0.25">
      <c r="B442" s="194"/>
      <c r="C442" s="195"/>
      <c r="D442" s="192"/>
      <c r="E442" s="192"/>
      <c r="F442" s="80"/>
      <c r="G442" s="80"/>
    </row>
    <row r="443" spans="2:17" ht="43.5" customHeight="1" x14ac:dyDescent="0.25">
      <c r="B443" s="108" t="s">
        <v>32</v>
      </c>
      <c r="C443" s="108" t="s">
        <v>45</v>
      </c>
      <c r="D443" s="104" t="s">
        <v>46</v>
      </c>
      <c r="E443" s="108" t="s">
        <v>47</v>
      </c>
      <c r="F443" s="64" t="s">
        <v>52</v>
      </c>
      <c r="G443" s="80"/>
    </row>
    <row r="444" spans="2:17" ht="103.5" customHeight="1" x14ac:dyDescent="0.2">
      <c r="B444" s="320" t="s">
        <v>49</v>
      </c>
      <c r="C444" s="3" t="s">
        <v>130</v>
      </c>
      <c r="D444" s="190">
        <v>25</v>
      </c>
      <c r="E444" s="190"/>
      <c r="F444" s="315">
        <f>+E444+E445+E446</f>
        <v>35</v>
      </c>
      <c r="G444" s="80"/>
    </row>
    <row r="445" spans="2:17" ht="89.25" customHeight="1" x14ac:dyDescent="0.2">
      <c r="B445" s="320"/>
      <c r="C445" s="3" t="s">
        <v>131</v>
      </c>
      <c r="D445" s="61">
        <v>25</v>
      </c>
      <c r="E445" s="190">
        <v>25</v>
      </c>
      <c r="F445" s="316"/>
      <c r="G445" s="80"/>
    </row>
    <row r="446" spans="2:17" ht="81.75" customHeight="1" x14ac:dyDescent="0.2">
      <c r="B446" s="320"/>
      <c r="C446" s="3" t="s">
        <v>132</v>
      </c>
      <c r="D446" s="190">
        <v>10</v>
      </c>
      <c r="E446" s="190">
        <v>10</v>
      </c>
      <c r="F446" s="317"/>
      <c r="G446" s="80"/>
    </row>
    <row r="447" spans="2:17" ht="17.25" customHeight="1" x14ac:dyDescent="0.2">
      <c r="B447" s="194"/>
      <c r="C447" s="195"/>
      <c r="D447" s="192"/>
      <c r="E447" s="192"/>
      <c r="F447" s="80"/>
      <c r="G447" s="80"/>
    </row>
    <row r="450" spans="2:5" x14ac:dyDescent="0.25">
      <c r="B450" s="53" t="s">
        <v>53</v>
      </c>
    </row>
    <row r="452" spans="2:5" x14ac:dyDescent="0.25">
      <c r="B452" s="106" t="s">
        <v>191</v>
      </c>
    </row>
    <row r="453" spans="2:5" x14ac:dyDescent="0.25">
      <c r="B453" s="65" t="s">
        <v>32</v>
      </c>
      <c r="C453" s="65" t="s">
        <v>54</v>
      </c>
      <c r="D453" s="62" t="s">
        <v>47</v>
      </c>
      <c r="E453" s="62" t="s">
        <v>16</v>
      </c>
    </row>
    <row r="454" spans="2:5" ht="28.5" x14ac:dyDescent="0.25">
      <c r="B454" s="2" t="s">
        <v>55</v>
      </c>
      <c r="C454" s="4">
        <v>40</v>
      </c>
      <c r="D454" s="58">
        <f>+E314</f>
        <v>0</v>
      </c>
      <c r="E454" s="295">
        <f>+D454+D455</f>
        <v>35</v>
      </c>
    </row>
    <row r="455" spans="2:5" ht="42.75" x14ac:dyDescent="0.25">
      <c r="B455" s="2" t="s">
        <v>56</v>
      </c>
      <c r="C455" s="4">
        <v>60</v>
      </c>
      <c r="D455" s="58">
        <f>+F395</f>
        <v>35</v>
      </c>
      <c r="E455" s="296"/>
    </row>
    <row r="460" spans="2:5" x14ac:dyDescent="0.25">
      <c r="B460" s="106" t="s">
        <v>53</v>
      </c>
    </row>
    <row r="462" spans="2:5" x14ac:dyDescent="0.25">
      <c r="B462" s="106" t="s">
        <v>244</v>
      </c>
    </row>
    <row r="463" spans="2:5" x14ac:dyDescent="0.25">
      <c r="B463" s="109" t="s">
        <v>32</v>
      </c>
      <c r="C463" s="109" t="s">
        <v>54</v>
      </c>
      <c r="D463" s="108" t="s">
        <v>47</v>
      </c>
      <c r="E463" s="108" t="s">
        <v>16</v>
      </c>
    </row>
    <row r="464" spans="2:5" ht="28.5" x14ac:dyDescent="0.25">
      <c r="B464" s="89" t="s">
        <v>55</v>
      </c>
      <c r="C464" s="90">
        <v>40</v>
      </c>
      <c r="D464" s="190">
        <f>+E334</f>
        <v>40</v>
      </c>
      <c r="E464" s="295">
        <f>+D464+D465</f>
        <v>100</v>
      </c>
    </row>
    <row r="465" spans="2:5" ht="42.75" x14ac:dyDescent="0.25">
      <c r="B465" s="89" t="s">
        <v>56</v>
      </c>
      <c r="C465" s="90">
        <v>60</v>
      </c>
      <c r="D465" s="190">
        <f>+F410</f>
        <v>60</v>
      </c>
      <c r="E465" s="296"/>
    </row>
    <row r="469" spans="2:5" x14ac:dyDescent="0.25">
      <c r="B469" s="106" t="s">
        <v>53</v>
      </c>
    </row>
    <row r="471" spans="2:5" x14ac:dyDescent="0.25">
      <c r="B471" s="106" t="s">
        <v>286</v>
      </c>
    </row>
    <row r="472" spans="2:5" x14ac:dyDescent="0.25">
      <c r="B472" s="109" t="s">
        <v>32</v>
      </c>
      <c r="C472" s="109" t="s">
        <v>54</v>
      </c>
      <c r="D472" s="108" t="s">
        <v>47</v>
      </c>
      <c r="E472" s="108" t="s">
        <v>16</v>
      </c>
    </row>
    <row r="473" spans="2:5" ht="28.5" x14ac:dyDescent="0.25">
      <c r="B473" s="89" t="s">
        <v>55</v>
      </c>
      <c r="C473" s="90">
        <v>40</v>
      </c>
      <c r="D473" s="190">
        <f>+E355</f>
        <v>40</v>
      </c>
      <c r="E473" s="295">
        <f>+D473+D474</f>
        <v>50</v>
      </c>
    </row>
    <row r="474" spans="2:5" ht="42.75" x14ac:dyDescent="0.25">
      <c r="B474" s="89" t="s">
        <v>56</v>
      </c>
      <c r="C474" s="90">
        <v>60</v>
      </c>
      <c r="D474" s="190">
        <f>+F428</f>
        <v>10</v>
      </c>
      <c r="E474" s="296"/>
    </row>
    <row r="478" spans="2:5" x14ac:dyDescent="0.25">
      <c r="B478" s="106" t="s">
        <v>53</v>
      </c>
    </row>
    <row r="480" spans="2:5" x14ac:dyDescent="0.25">
      <c r="B480" s="106" t="s">
        <v>287</v>
      </c>
    </row>
    <row r="481" spans="2:5" x14ac:dyDescent="0.25">
      <c r="B481" s="109" t="s">
        <v>32</v>
      </c>
      <c r="C481" s="109" t="s">
        <v>54</v>
      </c>
      <c r="D481" s="108" t="s">
        <v>47</v>
      </c>
      <c r="E481" s="108" t="s">
        <v>16</v>
      </c>
    </row>
    <row r="482" spans="2:5" ht="28.5" x14ac:dyDescent="0.25">
      <c r="B482" s="89" t="s">
        <v>55</v>
      </c>
      <c r="C482" s="90">
        <v>40</v>
      </c>
      <c r="D482" s="190">
        <f>+E377</f>
        <v>0</v>
      </c>
      <c r="E482" s="295">
        <f>+D482+D483</f>
        <v>35</v>
      </c>
    </row>
    <row r="483" spans="2:5" ht="42.75" x14ac:dyDescent="0.25">
      <c r="B483" s="89" t="s">
        <v>56</v>
      </c>
      <c r="C483" s="90">
        <v>60</v>
      </c>
      <c r="D483" s="190">
        <f>+F444</f>
        <v>35</v>
      </c>
      <c r="E483" s="296"/>
    </row>
  </sheetData>
  <sheetProtection algorithmName="SHA-512" hashValue="2e/ojkliSokld9DyWeDT/RwTzh1xDMNTp0ZQ7f0s0jwM3FidWled/AvopaO24azXKGTObypPPNhqJzxjOGZvrQ==" saltValue="pvi5pJIFoQlurRnDvxbrTA==" spinCount="100000" sheet="1" objects="1" scenarios="1"/>
  <mergeCells count="243">
    <mergeCell ref="B410:B412"/>
    <mergeCell ref="E464:E465"/>
    <mergeCell ref="E473:E474"/>
    <mergeCell ref="E482:E483"/>
    <mergeCell ref="P440:Q440"/>
    <mergeCell ref="H403:H404"/>
    <mergeCell ref="I403:I404"/>
    <mergeCell ref="J403:L403"/>
    <mergeCell ref="B419:B420"/>
    <mergeCell ref="C419:C420"/>
    <mergeCell ref="D419:D420"/>
    <mergeCell ref="E419:E420"/>
    <mergeCell ref="F419:F420"/>
    <mergeCell ref="G419:G420"/>
    <mergeCell ref="H419:H420"/>
    <mergeCell ref="I419:I420"/>
    <mergeCell ref="J419:L419"/>
    <mergeCell ref="D403:D404"/>
    <mergeCell ref="E403:E404"/>
    <mergeCell ref="M419:M420"/>
    <mergeCell ref="N419:N420"/>
    <mergeCell ref="O419:O420"/>
    <mergeCell ref="O224:P224"/>
    <mergeCell ref="O225:P225"/>
    <mergeCell ref="O226:P226"/>
    <mergeCell ref="O227:P227"/>
    <mergeCell ref="O228:P228"/>
    <mergeCell ref="O237:P237"/>
    <mergeCell ref="O238:P238"/>
    <mergeCell ref="O239:P239"/>
    <mergeCell ref="B395:B397"/>
    <mergeCell ref="F395:F397"/>
    <mergeCell ref="M403:M404"/>
    <mergeCell ref="N403:N404"/>
    <mergeCell ref="P388:Q388"/>
    <mergeCell ref="P273:Q273"/>
    <mergeCell ref="P276:Q276"/>
    <mergeCell ref="P277:Q277"/>
    <mergeCell ref="P278:Q278"/>
    <mergeCell ref="P279:Q279"/>
    <mergeCell ref="P282:Q282"/>
    <mergeCell ref="P283:Q283"/>
    <mergeCell ref="F403:F404"/>
    <mergeCell ref="G403:G404"/>
    <mergeCell ref="N386:N387"/>
    <mergeCell ref="J386:L386"/>
    <mergeCell ref="O240:P240"/>
    <mergeCell ref="P274:Q274"/>
    <mergeCell ref="P281:Q281"/>
    <mergeCell ref="P284:Q284"/>
    <mergeCell ref="P285:Q285"/>
    <mergeCell ref="B319:N319"/>
    <mergeCell ref="E334:E336"/>
    <mergeCell ref="E355:E357"/>
    <mergeCell ref="B340:N340"/>
    <mergeCell ref="B362:N362"/>
    <mergeCell ref="E377:E379"/>
    <mergeCell ref="P390:Q390"/>
    <mergeCell ref="F386:F387"/>
    <mergeCell ref="G386:G387"/>
    <mergeCell ref="H386:H387"/>
    <mergeCell ref="I386:I387"/>
    <mergeCell ref="M386:M387"/>
    <mergeCell ref="B386:B387"/>
    <mergeCell ref="B250:B251"/>
    <mergeCell ref="C250:C251"/>
    <mergeCell ref="B444:B446"/>
    <mergeCell ref="F444:F446"/>
    <mergeCell ref="B131:B132"/>
    <mergeCell ref="C131:C132"/>
    <mergeCell ref="D131:E131"/>
    <mergeCell ref="B156:B157"/>
    <mergeCell ref="C156:C157"/>
    <mergeCell ref="D156:E156"/>
    <mergeCell ref="O204:P204"/>
    <mergeCell ref="O205:P205"/>
    <mergeCell ref="O202:P202"/>
    <mergeCell ref="O206:P206"/>
    <mergeCell ref="O207:P207"/>
    <mergeCell ref="O208:P208"/>
    <mergeCell ref="O209:P209"/>
    <mergeCell ref="O210:P210"/>
    <mergeCell ref="O211:P211"/>
    <mergeCell ref="O212:P212"/>
    <mergeCell ref="O213:P213"/>
    <mergeCell ref="O214:P214"/>
    <mergeCell ref="O215:P215"/>
    <mergeCell ref="B428:B430"/>
    <mergeCell ref="F428:F430"/>
    <mergeCell ref="B433:N433"/>
    <mergeCell ref="B436:B437"/>
    <mergeCell ref="C436:C437"/>
    <mergeCell ref="D436:D437"/>
    <mergeCell ref="E436:E437"/>
    <mergeCell ref="F436:F437"/>
    <mergeCell ref="G436:G437"/>
    <mergeCell ref="H436:H437"/>
    <mergeCell ref="M436:M437"/>
    <mergeCell ref="N436:N437"/>
    <mergeCell ref="I436:I437"/>
    <mergeCell ref="J436:L436"/>
    <mergeCell ref="O436:O437"/>
    <mergeCell ref="P436:Q437"/>
    <mergeCell ref="P438:Q438"/>
    <mergeCell ref="P439:Q439"/>
    <mergeCell ref="O403:O404"/>
    <mergeCell ref="P403:Q404"/>
    <mergeCell ref="P405:Q405"/>
    <mergeCell ref="P406:Q406"/>
    <mergeCell ref="P407:Q407"/>
    <mergeCell ref="P421:Q421"/>
    <mergeCell ref="P422:Q422"/>
    <mergeCell ref="P423:Q423"/>
    <mergeCell ref="P419:Q420"/>
    <mergeCell ref="E454:E455"/>
    <mergeCell ref="P252:Q252"/>
    <mergeCell ref="P253:Q253"/>
    <mergeCell ref="P275:Q275"/>
    <mergeCell ref="P280:Q280"/>
    <mergeCell ref="P286:Q286"/>
    <mergeCell ref="P259:Q259"/>
    <mergeCell ref="P260:Q260"/>
    <mergeCell ref="P261:Q261"/>
    <mergeCell ref="P262:Q262"/>
    <mergeCell ref="P263:Q263"/>
    <mergeCell ref="P264:Q264"/>
    <mergeCell ref="P266:Q266"/>
    <mergeCell ref="O386:O387"/>
    <mergeCell ref="P386:Q387"/>
    <mergeCell ref="P389:Q389"/>
    <mergeCell ref="F410:F412"/>
    <mergeCell ref="B415:N415"/>
    <mergeCell ref="B400:N400"/>
    <mergeCell ref="B403:B404"/>
    <mergeCell ref="C403:C404"/>
    <mergeCell ref="C386:C387"/>
    <mergeCell ref="D386:D387"/>
    <mergeCell ref="E386:E387"/>
    <mergeCell ref="B2:P2"/>
    <mergeCell ref="B296:P296"/>
    <mergeCell ref="B384:N384"/>
    <mergeCell ref="E314:E316"/>
    <mergeCell ref="B289:N289"/>
    <mergeCell ref="D292:E292"/>
    <mergeCell ref="D293:E293"/>
    <mergeCell ref="B299:N299"/>
    <mergeCell ref="B247:N247"/>
    <mergeCell ref="E34:E35"/>
    <mergeCell ref="O165:P165"/>
    <mergeCell ref="B4:P4"/>
    <mergeCell ref="P254:Q254"/>
    <mergeCell ref="P255:Q255"/>
    <mergeCell ref="P256:Q256"/>
    <mergeCell ref="P257:Q257"/>
    <mergeCell ref="B162:N162"/>
    <mergeCell ref="C86:N86"/>
    <mergeCell ref="B14:C21"/>
    <mergeCell ref="D82:E82"/>
    <mergeCell ref="P267:Q267"/>
    <mergeCell ref="M69:N69"/>
    <mergeCell ref="B82:B83"/>
    <mergeCell ref="C82:C83"/>
    <mergeCell ref="C6:N6"/>
    <mergeCell ref="C7:N7"/>
    <mergeCell ref="C8:N8"/>
    <mergeCell ref="C9:N9"/>
    <mergeCell ref="C10:E10"/>
    <mergeCell ref="B108:B109"/>
    <mergeCell ref="C108:C109"/>
    <mergeCell ref="D108:E108"/>
    <mergeCell ref="E42:E43"/>
    <mergeCell ref="E49:E50"/>
    <mergeCell ref="E57:E58"/>
    <mergeCell ref="O168:P168"/>
    <mergeCell ref="O169:P169"/>
    <mergeCell ref="O170:P170"/>
    <mergeCell ref="O171:P171"/>
    <mergeCell ref="O172:P172"/>
    <mergeCell ref="O166:P166"/>
    <mergeCell ref="O173:P173"/>
    <mergeCell ref="O174:P174"/>
    <mergeCell ref="B22:C22"/>
    <mergeCell ref="D250:D251"/>
    <mergeCell ref="E250:E251"/>
    <mergeCell ref="F250:F251"/>
    <mergeCell ref="G250:G251"/>
    <mergeCell ref="H250:H251"/>
    <mergeCell ref="I250:I251"/>
    <mergeCell ref="M250:M251"/>
    <mergeCell ref="N250:N251"/>
    <mergeCell ref="P272:Q272"/>
    <mergeCell ref="P271:Q271"/>
    <mergeCell ref="J250:L250"/>
    <mergeCell ref="O250:O251"/>
    <mergeCell ref="P250:Q251"/>
    <mergeCell ref="P270:Q270"/>
    <mergeCell ref="O195:P195"/>
    <mergeCell ref="O196:P196"/>
    <mergeCell ref="O197:P197"/>
    <mergeCell ref="O198:P198"/>
    <mergeCell ref="O229:P229"/>
    <mergeCell ref="O230:P230"/>
    <mergeCell ref="O231:P231"/>
    <mergeCell ref="O232:P232"/>
    <mergeCell ref="O233:P233"/>
    <mergeCell ref="O234:P234"/>
    <mergeCell ref="O235:P235"/>
    <mergeCell ref="O236:P236"/>
    <mergeCell ref="O220:P220"/>
    <mergeCell ref="O221:P221"/>
    <mergeCell ref="O222:P222"/>
    <mergeCell ref="O216:P216"/>
    <mergeCell ref="O217:P217"/>
    <mergeCell ref="O218:P218"/>
    <mergeCell ref="O219:P219"/>
    <mergeCell ref="O199:P199"/>
    <mergeCell ref="O200:P200"/>
    <mergeCell ref="O201:P201"/>
    <mergeCell ref="O223:P223"/>
    <mergeCell ref="Q147:Q148"/>
    <mergeCell ref="O189:P189"/>
    <mergeCell ref="O190:P190"/>
    <mergeCell ref="O191:P191"/>
    <mergeCell ref="O192:P192"/>
    <mergeCell ref="O193:P193"/>
    <mergeCell ref="O241:P241"/>
    <mergeCell ref="P268:Q268"/>
    <mergeCell ref="P269:Q269"/>
    <mergeCell ref="O175:P175"/>
    <mergeCell ref="O176:P176"/>
    <mergeCell ref="O177:P177"/>
    <mergeCell ref="O178:P178"/>
    <mergeCell ref="O179:P179"/>
    <mergeCell ref="O182:P182"/>
    <mergeCell ref="O183:P183"/>
    <mergeCell ref="O180:P180"/>
    <mergeCell ref="O184:P184"/>
    <mergeCell ref="O185:P185"/>
    <mergeCell ref="O186:P186"/>
    <mergeCell ref="O187:P187"/>
    <mergeCell ref="O188:P188"/>
    <mergeCell ref="O194:P194"/>
    <mergeCell ref="O167:P167"/>
  </mergeCells>
  <dataValidations count="2">
    <dataValidation type="decimal" allowBlank="1" showInputMessage="1" showErrorMessage="1" sqref="WVH983368 WLL983368 C65864 IV65864 SR65864 ACN65864 AMJ65864 AWF65864 BGB65864 BPX65864 BZT65864 CJP65864 CTL65864 DDH65864 DND65864 DWZ65864 EGV65864 EQR65864 FAN65864 FKJ65864 FUF65864 GEB65864 GNX65864 GXT65864 HHP65864 HRL65864 IBH65864 ILD65864 IUZ65864 JEV65864 JOR65864 JYN65864 KIJ65864 KSF65864 LCB65864 LLX65864 LVT65864 MFP65864 MPL65864 MZH65864 NJD65864 NSZ65864 OCV65864 OMR65864 OWN65864 PGJ65864 PQF65864 QAB65864 QJX65864 QTT65864 RDP65864 RNL65864 RXH65864 SHD65864 SQZ65864 TAV65864 TKR65864 TUN65864 UEJ65864 UOF65864 UYB65864 VHX65864 VRT65864 WBP65864 WLL65864 WVH65864 C131400 IV131400 SR131400 ACN131400 AMJ131400 AWF131400 BGB131400 BPX131400 BZT131400 CJP131400 CTL131400 DDH131400 DND131400 DWZ131400 EGV131400 EQR131400 FAN131400 FKJ131400 FUF131400 GEB131400 GNX131400 GXT131400 HHP131400 HRL131400 IBH131400 ILD131400 IUZ131400 JEV131400 JOR131400 JYN131400 KIJ131400 KSF131400 LCB131400 LLX131400 LVT131400 MFP131400 MPL131400 MZH131400 NJD131400 NSZ131400 OCV131400 OMR131400 OWN131400 PGJ131400 PQF131400 QAB131400 QJX131400 QTT131400 RDP131400 RNL131400 RXH131400 SHD131400 SQZ131400 TAV131400 TKR131400 TUN131400 UEJ131400 UOF131400 UYB131400 VHX131400 VRT131400 WBP131400 WLL131400 WVH131400 C196936 IV196936 SR196936 ACN196936 AMJ196936 AWF196936 BGB196936 BPX196936 BZT196936 CJP196936 CTL196936 DDH196936 DND196936 DWZ196936 EGV196936 EQR196936 FAN196936 FKJ196936 FUF196936 GEB196936 GNX196936 GXT196936 HHP196936 HRL196936 IBH196936 ILD196936 IUZ196936 JEV196936 JOR196936 JYN196936 KIJ196936 KSF196936 LCB196936 LLX196936 LVT196936 MFP196936 MPL196936 MZH196936 NJD196936 NSZ196936 OCV196936 OMR196936 OWN196936 PGJ196936 PQF196936 QAB196936 QJX196936 QTT196936 RDP196936 RNL196936 RXH196936 SHD196936 SQZ196936 TAV196936 TKR196936 TUN196936 UEJ196936 UOF196936 UYB196936 VHX196936 VRT196936 WBP196936 WLL196936 WVH196936 C262472 IV262472 SR262472 ACN262472 AMJ262472 AWF262472 BGB262472 BPX262472 BZT262472 CJP262472 CTL262472 DDH262472 DND262472 DWZ262472 EGV262472 EQR262472 FAN262472 FKJ262472 FUF262472 GEB262472 GNX262472 GXT262472 HHP262472 HRL262472 IBH262472 ILD262472 IUZ262472 JEV262472 JOR262472 JYN262472 KIJ262472 KSF262472 LCB262472 LLX262472 LVT262472 MFP262472 MPL262472 MZH262472 NJD262472 NSZ262472 OCV262472 OMR262472 OWN262472 PGJ262472 PQF262472 QAB262472 QJX262472 QTT262472 RDP262472 RNL262472 RXH262472 SHD262472 SQZ262472 TAV262472 TKR262472 TUN262472 UEJ262472 UOF262472 UYB262472 VHX262472 VRT262472 WBP262472 WLL262472 WVH262472 C328008 IV328008 SR328008 ACN328008 AMJ328008 AWF328008 BGB328008 BPX328008 BZT328008 CJP328008 CTL328008 DDH328008 DND328008 DWZ328008 EGV328008 EQR328008 FAN328008 FKJ328008 FUF328008 GEB328008 GNX328008 GXT328008 HHP328008 HRL328008 IBH328008 ILD328008 IUZ328008 JEV328008 JOR328008 JYN328008 KIJ328008 KSF328008 LCB328008 LLX328008 LVT328008 MFP328008 MPL328008 MZH328008 NJD328008 NSZ328008 OCV328008 OMR328008 OWN328008 PGJ328008 PQF328008 QAB328008 QJX328008 QTT328008 RDP328008 RNL328008 RXH328008 SHD328008 SQZ328008 TAV328008 TKR328008 TUN328008 UEJ328008 UOF328008 UYB328008 VHX328008 VRT328008 WBP328008 WLL328008 WVH328008 C393544 IV393544 SR393544 ACN393544 AMJ393544 AWF393544 BGB393544 BPX393544 BZT393544 CJP393544 CTL393544 DDH393544 DND393544 DWZ393544 EGV393544 EQR393544 FAN393544 FKJ393544 FUF393544 GEB393544 GNX393544 GXT393544 HHP393544 HRL393544 IBH393544 ILD393544 IUZ393544 JEV393544 JOR393544 JYN393544 KIJ393544 KSF393544 LCB393544 LLX393544 LVT393544 MFP393544 MPL393544 MZH393544 NJD393544 NSZ393544 OCV393544 OMR393544 OWN393544 PGJ393544 PQF393544 QAB393544 QJX393544 QTT393544 RDP393544 RNL393544 RXH393544 SHD393544 SQZ393544 TAV393544 TKR393544 TUN393544 UEJ393544 UOF393544 UYB393544 VHX393544 VRT393544 WBP393544 WLL393544 WVH393544 C459080 IV459080 SR459080 ACN459080 AMJ459080 AWF459080 BGB459080 BPX459080 BZT459080 CJP459080 CTL459080 DDH459080 DND459080 DWZ459080 EGV459080 EQR459080 FAN459080 FKJ459080 FUF459080 GEB459080 GNX459080 GXT459080 HHP459080 HRL459080 IBH459080 ILD459080 IUZ459080 JEV459080 JOR459080 JYN459080 KIJ459080 KSF459080 LCB459080 LLX459080 LVT459080 MFP459080 MPL459080 MZH459080 NJD459080 NSZ459080 OCV459080 OMR459080 OWN459080 PGJ459080 PQF459080 QAB459080 QJX459080 QTT459080 RDP459080 RNL459080 RXH459080 SHD459080 SQZ459080 TAV459080 TKR459080 TUN459080 UEJ459080 UOF459080 UYB459080 VHX459080 VRT459080 WBP459080 WLL459080 WVH459080 C524616 IV524616 SR524616 ACN524616 AMJ524616 AWF524616 BGB524616 BPX524616 BZT524616 CJP524616 CTL524616 DDH524616 DND524616 DWZ524616 EGV524616 EQR524616 FAN524616 FKJ524616 FUF524616 GEB524616 GNX524616 GXT524616 HHP524616 HRL524616 IBH524616 ILD524616 IUZ524616 JEV524616 JOR524616 JYN524616 KIJ524616 KSF524616 LCB524616 LLX524616 LVT524616 MFP524616 MPL524616 MZH524616 NJD524616 NSZ524616 OCV524616 OMR524616 OWN524616 PGJ524616 PQF524616 QAB524616 QJX524616 QTT524616 RDP524616 RNL524616 RXH524616 SHD524616 SQZ524616 TAV524616 TKR524616 TUN524616 UEJ524616 UOF524616 UYB524616 VHX524616 VRT524616 WBP524616 WLL524616 WVH524616 C590152 IV590152 SR590152 ACN590152 AMJ590152 AWF590152 BGB590152 BPX590152 BZT590152 CJP590152 CTL590152 DDH590152 DND590152 DWZ590152 EGV590152 EQR590152 FAN590152 FKJ590152 FUF590152 GEB590152 GNX590152 GXT590152 HHP590152 HRL590152 IBH590152 ILD590152 IUZ590152 JEV590152 JOR590152 JYN590152 KIJ590152 KSF590152 LCB590152 LLX590152 LVT590152 MFP590152 MPL590152 MZH590152 NJD590152 NSZ590152 OCV590152 OMR590152 OWN590152 PGJ590152 PQF590152 QAB590152 QJX590152 QTT590152 RDP590152 RNL590152 RXH590152 SHD590152 SQZ590152 TAV590152 TKR590152 TUN590152 UEJ590152 UOF590152 UYB590152 VHX590152 VRT590152 WBP590152 WLL590152 WVH590152 C655688 IV655688 SR655688 ACN655688 AMJ655688 AWF655688 BGB655688 BPX655688 BZT655688 CJP655688 CTL655688 DDH655688 DND655688 DWZ655688 EGV655688 EQR655688 FAN655688 FKJ655688 FUF655688 GEB655688 GNX655688 GXT655688 HHP655688 HRL655688 IBH655688 ILD655688 IUZ655688 JEV655688 JOR655688 JYN655688 KIJ655688 KSF655688 LCB655688 LLX655688 LVT655688 MFP655688 MPL655688 MZH655688 NJD655688 NSZ655688 OCV655688 OMR655688 OWN655688 PGJ655688 PQF655688 QAB655688 QJX655688 QTT655688 RDP655688 RNL655688 RXH655688 SHD655688 SQZ655688 TAV655688 TKR655688 TUN655688 UEJ655688 UOF655688 UYB655688 VHX655688 VRT655688 WBP655688 WLL655688 WVH655688 C721224 IV721224 SR721224 ACN721224 AMJ721224 AWF721224 BGB721224 BPX721224 BZT721224 CJP721224 CTL721224 DDH721224 DND721224 DWZ721224 EGV721224 EQR721224 FAN721224 FKJ721224 FUF721224 GEB721224 GNX721224 GXT721224 HHP721224 HRL721224 IBH721224 ILD721224 IUZ721224 JEV721224 JOR721224 JYN721224 KIJ721224 KSF721224 LCB721224 LLX721224 LVT721224 MFP721224 MPL721224 MZH721224 NJD721224 NSZ721224 OCV721224 OMR721224 OWN721224 PGJ721224 PQF721224 QAB721224 QJX721224 QTT721224 RDP721224 RNL721224 RXH721224 SHD721224 SQZ721224 TAV721224 TKR721224 TUN721224 UEJ721224 UOF721224 UYB721224 VHX721224 VRT721224 WBP721224 WLL721224 WVH721224 C786760 IV786760 SR786760 ACN786760 AMJ786760 AWF786760 BGB786760 BPX786760 BZT786760 CJP786760 CTL786760 DDH786760 DND786760 DWZ786760 EGV786760 EQR786760 FAN786760 FKJ786760 FUF786760 GEB786760 GNX786760 GXT786760 HHP786760 HRL786760 IBH786760 ILD786760 IUZ786760 JEV786760 JOR786760 JYN786760 KIJ786760 KSF786760 LCB786760 LLX786760 LVT786760 MFP786760 MPL786760 MZH786760 NJD786760 NSZ786760 OCV786760 OMR786760 OWN786760 PGJ786760 PQF786760 QAB786760 QJX786760 QTT786760 RDP786760 RNL786760 RXH786760 SHD786760 SQZ786760 TAV786760 TKR786760 TUN786760 UEJ786760 UOF786760 UYB786760 VHX786760 VRT786760 WBP786760 WLL786760 WVH786760 C852296 IV852296 SR852296 ACN852296 AMJ852296 AWF852296 BGB852296 BPX852296 BZT852296 CJP852296 CTL852296 DDH852296 DND852296 DWZ852296 EGV852296 EQR852296 FAN852296 FKJ852296 FUF852296 GEB852296 GNX852296 GXT852296 HHP852296 HRL852296 IBH852296 ILD852296 IUZ852296 JEV852296 JOR852296 JYN852296 KIJ852296 KSF852296 LCB852296 LLX852296 LVT852296 MFP852296 MPL852296 MZH852296 NJD852296 NSZ852296 OCV852296 OMR852296 OWN852296 PGJ852296 PQF852296 QAB852296 QJX852296 QTT852296 RDP852296 RNL852296 RXH852296 SHD852296 SQZ852296 TAV852296 TKR852296 TUN852296 UEJ852296 UOF852296 UYB852296 VHX852296 VRT852296 WBP852296 WLL852296 WVH852296 C917832 IV917832 SR917832 ACN917832 AMJ917832 AWF917832 BGB917832 BPX917832 BZT917832 CJP917832 CTL917832 DDH917832 DND917832 DWZ917832 EGV917832 EQR917832 FAN917832 FKJ917832 FUF917832 GEB917832 GNX917832 GXT917832 HHP917832 HRL917832 IBH917832 ILD917832 IUZ917832 JEV917832 JOR917832 JYN917832 KIJ917832 KSF917832 LCB917832 LLX917832 LVT917832 MFP917832 MPL917832 MZH917832 NJD917832 NSZ917832 OCV917832 OMR917832 OWN917832 PGJ917832 PQF917832 QAB917832 QJX917832 QTT917832 RDP917832 RNL917832 RXH917832 SHD917832 SQZ917832 TAV917832 TKR917832 TUN917832 UEJ917832 UOF917832 UYB917832 VHX917832 VRT917832 WBP917832 WLL917832 WVH917832 C983368 IV983368 SR983368 ACN983368 AMJ983368 AWF983368 BGB983368 BPX983368 BZT983368 CJP983368 CTL983368 DDH983368 DND983368 DWZ983368 EGV983368 EQR983368 FAN983368 FKJ983368 FUF983368 GEB983368 GNX983368 GXT983368 HHP983368 HRL983368 IBH983368 ILD983368 IUZ983368 JEV983368 JOR983368 JYN983368 KIJ983368 KSF983368 LCB983368 LLX983368 LVT983368 MFP983368 MPL983368 MZH983368 NJD983368 NSZ983368 OCV983368 OMR983368 OWN983368 PGJ983368 PQF983368 QAB983368 QJX983368 QTT983368 RDP983368 RNL983368 RXH983368 SHD983368 SQZ983368 TAV983368 TKR983368 TUN983368 UEJ983368 UOF983368 UYB983368 VHX983368 VRT983368 WBP983368 IV24:IV68 SR24:SR68 ACN24:ACN68 AMJ24:AMJ68 AWF24:AWF68 BGB24:BGB68 BPX24:BPX68 BZT24:BZT68 CJP24:CJP68 CTL24:CTL68 DDH24:DDH68 DND24:DND68 DWZ24:DWZ68 EGV24:EGV68 EQR24:EQR68 FAN24:FAN68 FKJ24:FKJ68 FUF24:FUF68 GEB24:GEB68 GNX24:GNX68 GXT24:GXT68 HHP24:HHP68 HRL24:HRL68 IBH24:IBH68 ILD24:ILD68 IUZ24:IUZ68 JEV24:JEV68 JOR24:JOR68 JYN24:JYN68 KIJ24:KIJ68 KSF24:KSF68 LCB24:LCB68 LLX24:LLX68 LVT24:LVT68 MFP24:MFP68 MPL24:MPL68 MZH24:MZH68 NJD24:NJD68 NSZ24:NSZ68 OCV24:OCV68 OMR24:OMR68 OWN24:OWN68 PGJ24:PGJ68 PQF24:PQF68 QAB24:QAB68 QJX24:QJX68 QTT24:QTT68 RDP24:RDP68 RNL24:RNL68 RXH24:RXH68 SHD24:SHD68 SQZ24:SQZ68 TAV24:TAV68 TKR24:TKR68 TUN24:TUN68 UEJ24:UEJ68 UOF24:UOF68 UYB24:UYB68 VHX24:VHX68 VRT24:VRT68 WBP24:WBP68 WLL24:WLL68 WVH24:WVH68">
      <formula1>0</formula1>
      <formula2>1</formula2>
    </dataValidation>
    <dataValidation type="list" allowBlank="1" showInputMessage="1" showErrorMessage="1" sqref="WVE983368 A65864 IS65864 SO65864 ACK65864 AMG65864 AWC65864 BFY65864 BPU65864 BZQ65864 CJM65864 CTI65864 DDE65864 DNA65864 DWW65864 EGS65864 EQO65864 FAK65864 FKG65864 FUC65864 GDY65864 GNU65864 GXQ65864 HHM65864 HRI65864 IBE65864 ILA65864 IUW65864 JES65864 JOO65864 JYK65864 KIG65864 KSC65864 LBY65864 LLU65864 LVQ65864 MFM65864 MPI65864 MZE65864 NJA65864 NSW65864 OCS65864 OMO65864 OWK65864 PGG65864 PQC65864 PZY65864 QJU65864 QTQ65864 RDM65864 RNI65864 RXE65864 SHA65864 SQW65864 TAS65864 TKO65864 TUK65864 UEG65864 UOC65864 UXY65864 VHU65864 VRQ65864 WBM65864 WLI65864 WVE65864 A131400 IS131400 SO131400 ACK131400 AMG131400 AWC131400 BFY131400 BPU131400 BZQ131400 CJM131400 CTI131400 DDE131400 DNA131400 DWW131400 EGS131400 EQO131400 FAK131400 FKG131400 FUC131400 GDY131400 GNU131400 GXQ131400 HHM131400 HRI131400 IBE131400 ILA131400 IUW131400 JES131400 JOO131400 JYK131400 KIG131400 KSC131400 LBY131400 LLU131400 LVQ131400 MFM131400 MPI131400 MZE131400 NJA131400 NSW131400 OCS131400 OMO131400 OWK131400 PGG131400 PQC131400 PZY131400 QJU131400 QTQ131400 RDM131400 RNI131400 RXE131400 SHA131400 SQW131400 TAS131400 TKO131400 TUK131400 UEG131400 UOC131400 UXY131400 VHU131400 VRQ131400 WBM131400 WLI131400 WVE131400 A196936 IS196936 SO196936 ACK196936 AMG196936 AWC196936 BFY196936 BPU196936 BZQ196936 CJM196936 CTI196936 DDE196936 DNA196936 DWW196936 EGS196936 EQO196936 FAK196936 FKG196936 FUC196936 GDY196936 GNU196936 GXQ196936 HHM196936 HRI196936 IBE196936 ILA196936 IUW196936 JES196936 JOO196936 JYK196936 KIG196936 KSC196936 LBY196936 LLU196936 LVQ196936 MFM196936 MPI196936 MZE196936 NJA196936 NSW196936 OCS196936 OMO196936 OWK196936 PGG196936 PQC196936 PZY196936 QJU196936 QTQ196936 RDM196936 RNI196936 RXE196936 SHA196936 SQW196936 TAS196936 TKO196936 TUK196936 UEG196936 UOC196936 UXY196936 VHU196936 VRQ196936 WBM196936 WLI196936 WVE196936 A262472 IS262472 SO262472 ACK262472 AMG262472 AWC262472 BFY262472 BPU262472 BZQ262472 CJM262472 CTI262472 DDE262472 DNA262472 DWW262472 EGS262472 EQO262472 FAK262472 FKG262472 FUC262472 GDY262472 GNU262472 GXQ262472 HHM262472 HRI262472 IBE262472 ILA262472 IUW262472 JES262472 JOO262472 JYK262472 KIG262472 KSC262472 LBY262472 LLU262472 LVQ262472 MFM262472 MPI262472 MZE262472 NJA262472 NSW262472 OCS262472 OMO262472 OWK262472 PGG262472 PQC262472 PZY262472 QJU262472 QTQ262472 RDM262472 RNI262472 RXE262472 SHA262472 SQW262472 TAS262472 TKO262472 TUK262472 UEG262472 UOC262472 UXY262472 VHU262472 VRQ262472 WBM262472 WLI262472 WVE262472 A328008 IS328008 SO328008 ACK328008 AMG328008 AWC328008 BFY328008 BPU328008 BZQ328008 CJM328008 CTI328008 DDE328008 DNA328008 DWW328008 EGS328008 EQO328008 FAK328008 FKG328008 FUC328008 GDY328008 GNU328008 GXQ328008 HHM328008 HRI328008 IBE328008 ILA328008 IUW328008 JES328008 JOO328008 JYK328008 KIG328008 KSC328008 LBY328008 LLU328008 LVQ328008 MFM328008 MPI328008 MZE328008 NJA328008 NSW328008 OCS328008 OMO328008 OWK328008 PGG328008 PQC328008 PZY328008 QJU328008 QTQ328008 RDM328008 RNI328008 RXE328008 SHA328008 SQW328008 TAS328008 TKO328008 TUK328008 UEG328008 UOC328008 UXY328008 VHU328008 VRQ328008 WBM328008 WLI328008 WVE328008 A393544 IS393544 SO393544 ACK393544 AMG393544 AWC393544 BFY393544 BPU393544 BZQ393544 CJM393544 CTI393544 DDE393544 DNA393544 DWW393544 EGS393544 EQO393544 FAK393544 FKG393544 FUC393544 GDY393544 GNU393544 GXQ393544 HHM393544 HRI393544 IBE393544 ILA393544 IUW393544 JES393544 JOO393544 JYK393544 KIG393544 KSC393544 LBY393544 LLU393544 LVQ393544 MFM393544 MPI393544 MZE393544 NJA393544 NSW393544 OCS393544 OMO393544 OWK393544 PGG393544 PQC393544 PZY393544 QJU393544 QTQ393544 RDM393544 RNI393544 RXE393544 SHA393544 SQW393544 TAS393544 TKO393544 TUK393544 UEG393544 UOC393544 UXY393544 VHU393544 VRQ393544 WBM393544 WLI393544 WVE393544 A459080 IS459080 SO459080 ACK459080 AMG459080 AWC459080 BFY459080 BPU459080 BZQ459080 CJM459080 CTI459080 DDE459080 DNA459080 DWW459080 EGS459080 EQO459080 FAK459080 FKG459080 FUC459080 GDY459080 GNU459080 GXQ459080 HHM459080 HRI459080 IBE459080 ILA459080 IUW459080 JES459080 JOO459080 JYK459080 KIG459080 KSC459080 LBY459080 LLU459080 LVQ459080 MFM459080 MPI459080 MZE459080 NJA459080 NSW459080 OCS459080 OMO459080 OWK459080 PGG459080 PQC459080 PZY459080 QJU459080 QTQ459080 RDM459080 RNI459080 RXE459080 SHA459080 SQW459080 TAS459080 TKO459080 TUK459080 UEG459080 UOC459080 UXY459080 VHU459080 VRQ459080 WBM459080 WLI459080 WVE459080 A524616 IS524616 SO524616 ACK524616 AMG524616 AWC524616 BFY524616 BPU524616 BZQ524616 CJM524616 CTI524616 DDE524616 DNA524616 DWW524616 EGS524616 EQO524616 FAK524616 FKG524616 FUC524616 GDY524616 GNU524616 GXQ524616 HHM524616 HRI524616 IBE524616 ILA524616 IUW524616 JES524616 JOO524616 JYK524616 KIG524616 KSC524616 LBY524616 LLU524616 LVQ524616 MFM524616 MPI524616 MZE524616 NJA524616 NSW524616 OCS524616 OMO524616 OWK524616 PGG524616 PQC524616 PZY524616 QJU524616 QTQ524616 RDM524616 RNI524616 RXE524616 SHA524616 SQW524616 TAS524616 TKO524616 TUK524616 UEG524616 UOC524616 UXY524616 VHU524616 VRQ524616 WBM524616 WLI524616 WVE524616 A590152 IS590152 SO590152 ACK590152 AMG590152 AWC590152 BFY590152 BPU590152 BZQ590152 CJM590152 CTI590152 DDE590152 DNA590152 DWW590152 EGS590152 EQO590152 FAK590152 FKG590152 FUC590152 GDY590152 GNU590152 GXQ590152 HHM590152 HRI590152 IBE590152 ILA590152 IUW590152 JES590152 JOO590152 JYK590152 KIG590152 KSC590152 LBY590152 LLU590152 LVQ590152 MFM590152 MPI590152 MZE590152 NJA590152 NSW590152 OCS590152 OMO590152 OWK590152 PGG590152 PQC590152 PZY590152 QJU590152 QTQ590152 RDM590152 RNI590152 RXE590152 SHA590152 SQW590152 TAS590152 TKO590152 TUK590152 UEG590152 UOC590152 UXY590152 VHU590152 VRQ590152 WBM590152 WLI590152 WVE590152 A655688 IS655688 SO655688 ACK655688 AMG655688 AWC655688 BFY655688 BPU655688 BZQ655688 CJM655688 CTI655688 DDE655688 DNA655688 DWW655688 EGS655688 EQO655688 FAK655688 FKG655688 FUC655688 GDY655688 GNU655688 GXQ655688 HHM655688 HRI655688 IBE655688 ILA655688 IUW655688 JES655688 JOO655688 JYK655688 KIG655688 KSC655688 LBY655688 LLU655688 LVQ655688 MFM655688 MPI655688 MZE655688 NJA655688 NSW655688 OCS655688 OMO655688 OWK655688 PGG655688 PQC655688 PZY655688 QJU655688 QTQ655688 RDM655688 RNI655688 RXE655688 SHA655688 SQW655688 TAS655688 TKO655688 TUK655688 UEG655688 UOC655688 UXY655688 VHU655688 VRQ655688 WBM655688 WLI655688 WVE655688 A721224 IS721224 SO721224 ACK721224 AMG721224 AWC721224 BFY721224 BPU721224 BZQ721224 CJM721224 CTI721224 DDE721224 DNA721224 DWW721224 EGS721224 EQO721224 FAK721224 FKG721224 FUC721224 GDY721224 GNU721224 GXQ721224 HHM721224 HRI721224 IBE721224 ILA721224 IUW721224 JES721224 JOO721224 JYK721224 KIG721224 KSC721224 LBY721224 LLU721224 LVQ721224 MFM721224 MPI721224 MZE721224 NJA721224 NSW721224 OCS721224 OMO721224 OWK721224 PGG721224 PQC721224 PZY721224 QJU721224 QTQ721224 RDM721224 RNI721224 RXE721224 SHA721224 SQW721224 TAS721224 TKO721224 TUK721224 UEG721224 UOC721224 UXY721224 VHU721224 VRQ721224 WBM721224 WLI721224 WVE721224 A786760 IS786760 SO786760 ACK786760 AMG786760 AWC786760 BFY786760 BPU786760 BZQ786760 CJM786760 CTI786760 DDE786760 DNA786760 DWW786760 EGS786760 EQO786760 FAK786760 FKG786760 FUC786760 GDY786760 GNU786760 GXQ786760 HHM786760 HRI786760 IBE786760 ILA786760 IUW786760 JES786760 JOO786760 JYK786760 KIG786760 KSC786760 LBY786760 LLU786760 LVQ786760 MFM786760 MPI786760 MZE786760 NJA786760 NSW786760 OCS786760 OMO786760 OWK786760 PGG786760 PQC786760 PZY786760 QJU786760 QTQ786760 RDM786760 RNI786760 RXE786760 SHA786760 SQW786760 TAS786760 TKO786760 TUK786760 UEG786760 UOC786760 UXY786760 VHU786760 VRQ786760 WBM786760 WLI786760 WVE786760 A852296 IS852296 SO852296 ACK852296 AMG852296 AWC852296 BFY852296 BPU852296 BZQ852296 CJM852296 CTI852296 DDE852296 DNA852296 DWW852296 EGS852296 EQO852296 FAK852296 FKG852296 FUC852296 GDY852296 GNU852296 GXQ852296 HHM852296 HRI852296 IBE852296 ILA852296 IUW852296 JES852296 JOO852296 JYK852296 KIG852296 KSC852296 LBY852296 LLU852296 LVQ852296 MFM852296 MPI852296 MZE852296 NJA852296 NSW852296 OCS852296 OMO852296 OWK852296 PGG852296 PQC852296 PZY852296 QJU852296 QTQ852296 RDM852296 RNI852296 RXE852296 SHA852296 SQW852296 TAS852296 TKO852296 TUK852296 UEG852296 UOC852296 UXY852296 VHU852296 VRQ852296 WBM852296 WLI852296 WVE852296 A917832 IS917832 SO917832 ACK917832 AMG917832 AWC917832 BFY917832 BPU917832 BZQ917832 CJM917832 CTI917832 DDE917832 DNA917832 DWW917832 EGS917832 EQO917832 FAK917832 FKG917832 FUC917832 GDY917832 GNU917832 GXQ917832 HHM917832 HRI917832 IBE917832 ILA917832 IUW917832 JES917832 JOO917832 JYK917832 KIG917832 KSC917832 LBY917832 LLU917832 LVQ917832 MFM917832 MPI917832 MZE917832 NJA917832 NSW917832 OCS917832 OMO917832 OWK917832 PGG917832 PQC917832 PZY917832 QJU917832 QTQ917832 RDM917832 RNI917832 RXE917832 SHA917832 SQW917832 TAS917832 TKO917832 TUK917832 UEG917832 UOC917832 UXY917832 VHU917832 VRQ917832 WBM917832 WLI917832 WVE917832 A983368 IS983368 SO983368 ACK983368 AMG983368 AWC983368 BFY983368 BPU983368 BZQ983368 CJM983368 CTI983368 DDE983368 DNA983368 DWW983368 EGS983368 EQO983368 FAK983368 FKG983368 FUC983368 GDY983368 GNU983368 GXQ983368 HHM983368 HRI983368 IBE983368 ILA983368 IUW983368 JES983368 JOO983368 JYK983368 KIG983368 KSC983368 LBY983368 LLU983368 LVQ983368 MFM983368 MPI983368 MZE983368 NJA983368 NSW983368 OCS983368 OMO983368 OWK983368 PGG983368 PQC983368 PZY983368 QJU983368 QTQ983368 RDM983368 RNI983368 RXE983368 SHA983368 SQW983368 TAS983368 TKO983368 TUK983368 UEG983368 UOC983368 UXY983368 VHU983368 VRQ983368 WBM983368 WLI983368 A24:A68 IS24:IS68 SO24:SO68 ACK24:ACK68 AMG24:AMG68 AWC24:AWC68 BFY24:BFY68 BPU24:BPU68 BZQ24:BZQ68 CJM24:CJM68 CTI24:CTI68 DDE24:DDE68 DNA24:DNA68 DWW24:DWW68 EGS24:EGS68 EQO24:EQO68 FAK24:FAK68 FKG24:FKG68 FUC24:FUC68 GDY24:GDY68 GNU24:GNU68 GXQ24:GXQ68 HHM24:HHM68 HRI24:HRI68 IBE24:IBE68 ILA24:ILA68 IUW24:IUW68 JES24:JES68 JOO24:JOO68 JYK24:JYK68 KIG24:KIG68 KSC24:KSC68 LBY24:LBY68 LLU24:LLU68 LVQ24:LVQ68 MFM24:MFM68 MPI24:MPI68 MZE24:MZE68 NJA24:NJA68 NSW24:NSW68 OCS24:OCS68 OMO24:OMO68 OWK24:OWK68 PGG24:PGG68 PQC24:PQC68 PZY24:PZY68 QJU24:QJU68 QTQ24:QTQ68 RDM24:RDM68 RNI24:RNI68 RXE24:RXE68 SHA24:SHA68 SQW24:SQW68 TAS24:TAS68 TKO24:TKO68 TUK24:TUK68 UEG24:UEG68 UOC24:UOC68 UXY24:UXY68 VHU24:VHU68 VRQ24:VRQ68 WBM24:WBM68 WLI24:WLI68 WVE24:WVE68">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topLeftCell="A7" workbookViewId="0">
      <selection activeCell="C9" sqref="C9:D9"/>
    </sheetView>
  </sheetViews>
  <sheetFormatPr baseColWidth="10" defaultRowHeight="15.75" x14ac:dyDescent="0.25"/>
  <cols>
    <col min="1" max="1" width="24.85546875" style="138" customWidth="1"/>
    <col min="2" max="2" width="55.5703125" style="138" customWidth="1"/>
    <col min="3" max="3" width="41.28515625" style="138" customWidth="1"/>
    <col min="4" max="4" width="29.42578125" style="138" customWidth="1"/>
    <col min="5" max="5" width="29.140625" style="138" customWidth="1"/>
    <col min="6" max="16384" width="11.42578125" style="88"/>
  </cols>
  <sheetData>
    <row r="1" spans="1:5" x14ac:dyDescent="0.25">
      <c r="A1" s="328" t="s">
        <v>91</v>
      </c>
      <c r="B1" s="329"/>
      <c r="C1" s="329"/>
      <c r="D1" s="329"/>
      <c r="E1" s="111"/>
    </row>
    <row r="2" spans="1:5" ht="27.75" customHeight="1" x14ac:dyDescent="0.25">
      <c r="A2" s="112"/>
      <c r="B2" s="330" t="s">
        <v>74</v>
      </c>
      <c r="C2" s="330"/>
      <c r="D2" s="330"/>
      <c r="E2" s="113"/>
    </row>
    <row r="3" spans="1:5" ht="21" customHeight="1" x14ac:dyDescent="0.25">
      <c r="A3" s="114"/>
      <c r="B3" s="330" t="s">
        <v>151</v>
      </c>
      <c r="C3" s="330"/>
      <c r="D3" s="330"/>
      <c r="E3" s="115"/>
    </row>
    <row r="4" spans="1:5" thickBot="1" x14ac:dyDescent="0.3">
      <c r="A4" s="116"/>
      <c r="B4" s="117"/>
      <c r="C4" s="117"/>
      <c r="D4" s="117"/>
      <c r="E4" s="118"/>
    </row>
    <row r="5" spans="1:5" ht="26.25" customHeight="1" thickBot="1" x14ac:dyDescent="0.3">
      <c r="A5" s="116"/>
      <c r="B5" s="119" t="s">
        <v>75</v>
      </c>
      <c r="C5" s="331"/>
      <c r="D5" s="332"/>
      <c r="E5" s="118"/>
    </row>
    <row r="6" spans="1:5" ht="27.75" customHeight="1" thickBot="1" x14ac:dyDescent="0.3">
      <c r="A6" s="116"/>
      <c r="B6" s="141" t="s">
        <v>76</v>
      </c>
      <c r="C6" s="333"/>
      <c r="D6" s="334"/>
      <c r="E6" s="118"/>
    </row>
    <row r="7" spans="1:5" ht="29.25" customHeight="1" thickBot="1" x14ac:dyDescent="0.3">
      <c r="A7" s="116"/>
      <c r="B7" s="141" t="s">
        <v>152</v>
      </c>
      <c r="C7" s="326" t="s">
        <v>153</v>
      </c>
      <c r="D7" s="327"/>
      <c r="E7" s="118"/>
    </row>
    <row r="8" spans="1:5" ht="16.5" thickBot="1" x14ac:dyDescent="0.3">
      <c r="A8" s="116"/>
      <c r="B8" s="142" t="s">
        <v>154</v>
      </c>
      <c r="C8" s="321"/>
      <c r="D8" s="322"/>
      <c r="E8" s="118"/>
    </row>
    <row r="9" spans="1:5" ht="23.25" customHeight="1" thickBot="1" x14ac:dyDescent="0.3">
      <c r="A9" s="116"/>
      <c r="B9" s="142" t="s">
        <v>154</v>
      </c>
      <c r="C9" s="321"/>
      <c r="D9" s="322"/>
      <c r="E9" s="118"/>
    </row>
    <row r="10" spans="1:5" ht="26.25" customHeight="1" thickBot="1" x14ac:dyDescent="0.3">
      <c r="A10" s="116"/>
      <c r="B10" s="142" t="s">
        <v>154</v>
      </c>
      <c r="C10" s="321"/>
      <c r="D10" s="322"/>
      <c r="E10" s="118"/>
    </row>
    <row r="11" spans="1:5" ht="21.75" customHeight="1" thickBot="1" x14ac:dyDescent="0.3">
      <c r="A11" s="116"/>
      <c r="B11" s="142" t="s">
        <v>154</v>
      </c>
      <c r="C11" s="321"/>
      <c r="D11" s="322"/>
      <c r="E11" s="118"/>
    </row>
    <row r="12" spans="1:5" ht="32.25" thickBot="1" x14ac:dyDescent="0.3">
      <c r="A12" s="116"/>
      <c r="B12" s="143" t="s">
        <v>155</v>
      </c>
      <c r="C12" s="321">
        <f>SUM(C8:D11)</f>
        <v>0</v>
      </c>
      <c r="D12" s="322"/>
      <c r="E12" s="118"/>
    </row>
    <row r="13" spans="1:5" ht="26.25" customHeight="1" thickBot="1" x14ac:dyDescent="0.3">
      <c r="A13" s="116"/>
      <c r="B13" s="143" t="s">
        <v>156</v>
      </c>
      <c r="C13" s="321">
        <f>+C12/616000</f>
        <v>0</v>
      </c>
      <c r="D13" s="322"/>
      <c r="E13" s="118"/>
    </row>
    <row r="14" spans="1:5" ht="24.75" customHeight="1" x14ac:dyDescent="0.25">
      <c r="A14" s="116"/>
      <c r="B14" s="117"/>
      <c r="C14" s="121"/>
      <c r="D14" s="122"/>
      <c r="E14" s="118"/>
    </row>
    <row r="15" spans="1:5" ht="28.5" customHeight="1" thickBot="1" x14ac:dyDescent="0.3">
      <c r="A15" s="116"/>
      <c r="B15" s="117" t="s">
        <v>157</v>
      </c>
      <c r="C15" s="121"/>
      <c r="D15" s="122"/>
      <c r="E15" s="118"/>
    </row>
    <row r="16" spans="1:5" ht="27" customHeight="1" x14ac:dyDescent="0.25">
      <c r="A16" s="116"/>
      <c r="B16" s="123" t="s">
        <v>77</v>
      </c>
      <c r="C16" s="124"/>
      <c r="D16" s="125"/>
      <c r="E16" s="118"/>
    </row>
    <row r="17" spans="1:6" ht="28.5" customHeight="1" x14ac:dyDescent="0.25">
      <c r="A17" s="116"/>
      <c r="B17" s="116" t="s">
        <v>78</v>
      </c>
      <c r="C17" s="126"/>
      <c r="D17" s="118"/>
      <c r="E17" s="118"/>
    </row>
    <row r="18" spans="1:6" ht="15" x14ac:dyDescent="0.25">
      <c r="A18" s="116"/>
      <c r="B18" s="116" t="s">
        <v>79</v>
      </c>
      <c r="C18" s="126"/>
      <c r="D18" s="118"/>
      <c r="E18" s="118"/>
    </row>
    <row r="19" spans="1:6" ht="27" customHeight="1" thickBot="1" x14ac:dyDescent="0.3">
      <c r="A19" s="116"/>
      <c r="B19" s="127" t="s">
        <v>80</v>
      </c>
      <c r="C19" s="128"/>
      <c r="D19" s="129"/>
      <c r="E19" s="118"/>
    </row>
    <row r="20" spans="1:6" ht="27" customHeight="1" thickBot="1" x14ac:dyDescent="0.3">
      <c r="A20" s="116"/>
      <c r="B20" s="323" t="s">
        <v>81</v>
      </c>
      <c r="C20" s="324"/>
      <c r="D20" s="325"/>
      <c r="E20" s="118"/>
    </row>
    <row r="21" spans="1:6" ht="16.5" thickBot="1" x14ac:dyDescent="0.3">
      <c r="A21" s="116"/>
      <c r="B21" s="323" t="s">
        <v>82</v>
      </c>
      <c r="C21" s="324"/>
      <c r="D21" s="325"/>
      <c r="E21" s="118"/>
    </row>
    <row r="22" spans="1:6" x14ac:dyDescent="0.25">
      <c r="A22" s="116"/>
      <c r="B22" s="130" t="s">
        <v>158</v>
      </c>
      <c r="C22" s="131"/>
      <c r="D22" s="122" t="s">
        <v>83</v>
      </c>
      <c r="E22" s="118"/>
    </row>
    <row r="23" spans="1:6" ht="16.5" thickBot="1" x14ac:dyDescent="0.3">
      <c r="A23" s="116"/>
      <c r="B23" s="120" t="s">
        <v>84</v>
      </c>
      <c r="C23" s="132"/>
      <c r="D23" s="133" t="s">
        <v>83</v>
      </c>
      <c r="E23" s="118"/>
    </row>
    <row r="24" spans="1:6" ht="16.5" thickBot="1" x14ac:dyDescent="0.3">
      <c r="A24" s="116"/>
      <c r="B24" s="134"/>
      <c r="C24" s="135"/>
      <c r="D24" s="117"/>
      <c r="E24" s="136"/>
    </row>
    <row r="25" spans="1:6" x14ac:dyDescent="0.25">
      <c r="A25" s="338"/>
      <c r="B25" s="339" t="s">
        <v>85</v>
      </c>
      <c r="C25" s="341" t="s">
        <v>86</v>
      </c>
      <c r="D25" s="342"/>
      <c r="E25" s="343"/>
      <c r="F25" s="335"/>
    </row>
    <row r="26" spans="1:6" ht="16.5" thickBot="1" x14ac:dyDescent="0.3">
      <c r="A26" s="338"/>
      <c r="B26" s="340"/>
      <c r="C26" s="336" t="s">
        <v>87</v>
      </c>
      <c r="D26" s="337"/>
      <c r="E26" s="343"/>
      <c r="F26" s="335"/>
    </row>
    <row r="27" spans="1:6" thickBot="1" x14ac:dyDescent="0.3">
      <c r="A27" s="127"/>
      <c r="B27" s="137"/>
      <c r="C27" s="137"/>
      <c r="D27" s="137"/>
      <c r="E27" s="129"/>
      <c r="F27" s="110"/>
    </row>
    <row r="28" spans="1:6" x14ac:dyDescent="0.25">
      <c r="B28" s="139" t="s">
        <v>159</v>
      </c>
    </row>
  </sheetData>
  <mergeCells count="20">
    <mergeCell ref="F25:F26"/>
    <mergeCell ref="C26:D26"/>
    <mergeCell ref="B21:D21"/>
    <mergeCell ref="A25:A26"/>
    <mergeCell ref="B25:B26"/>
    <mergeCell ref="C25:D25"/>
    <mergeCell ref="E25:E26"/>
    <mergeCell ref="A1:D1"/>
    <mergeCell ref="B2:D2"/>
    <mergeCell ref="B3:D3"/>
    <mergeCell ref="C5:D5"/>
    <mergeCell ref="C6:D6"/>
    <mergeCell ref="C13:D13"/>
    <mergeCell ref="B20:D20"/>
    <mergeCell ref="C8:D8"/>
    <mergeCell ref="C7:D7"/>
    <mergeCell ref="C9:D9"/>
    <mergeCell ref="C10:D10"/>
    <mergeCell ref="C11:D11"/>
    <mergeCell ref="C12:D12"/>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vt:lpstr>
      <vt:lpstr>FINANCIERA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Marlene Hernandez</cp:lastModifiedBy>
  <dcterms:created xsi:type="dcterms:W3CDTF">2014-10-22T15:49:24Z</dcterms:created>
  <dcterms:modified xsi:type="dcterms:W3CDTF">2014-12-11T23:24:35Z</dcterms:modified>
</cp:coreProperties>
</file>